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2023 структуир\"/>
    </mc:Choice>
  </mc:AlternateContent>
  <bookViews>
    <workbookView xWindow="0" yWindow="0" windowWidth="15570" windowHeight="9075"/>
  </bookViews>
  <sheets>
    <sheet name="Лист1" sheetId="1" r:id="rId1"/>
  </sheets>
  <definedNames>
    <definedName name="_xlnm._FilterDatabase" localSheetId="0" hidden="1">Лист1!$A$5:$K$670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6" i="1" l="1"/>
  <c r="F82" i="1"/>
  <c r="H595" i="1"/>
  <c r="H594" i="1" s="1"/>
  <c r="H593" i="1" s="1"/>
  <c r="G595" i="1"/>
  <c r="G594" i="1" s="1"/>
  <c r="G593" i="1" s="1"/>
  <c r="G320" i="1"/>
  <c r="G319" i="1" s="1"/>
  <c r="G318" i="1" s="1"/>
  <c r="H320" i="1"/>
  <c r="H319" i="1" s="1"/>
  <c r="H318" i="1" s="1"/>
  <c r="G253" i="1"/>
  <c r="G252" i="1" s="1"/>
  <c r="G251" i="1" s="1"/>
  <c r="G250" i="1" s="1"/>
  <c r="H253" i="1"/>
  <c r="H252" i="1" s="1"/>
  <c r="H251" i="1" s="1"/>
  <c r="H250" i="1" s="1"/>
  <c r="G159" i="1"/>
  <c r="G158" i="1" s="1"/>
  <c r="H159" i="1"/>
  <c r="H158" i="1" s="1"/>
  <c r="G117" i="1"/>
  <c r="G116" i="1" s="1"/>
  <c r="G115" i="1" s="1"/>
  <c r="G114" i="1" s="1"/>
  <c r="H117" i="1"/>
  <c r="H116" i="1" s="1"/>
  <c r="H115" i="1" s="1"/>
  <c r="H114" i="1" s="1"/>
  <c r="G108" i="1"/>
  <c r="G107" i="1" s="1"/>
  <c r="G106" i="1" s="1"/>
  <c r="H108" i="1"/>
  <c r="H107" i="1" s="1"/>
  <c r="H106" i="1" s="1"/>
  <c r="G85" i="1"/>
  <c r="H85" i="1"/>
  <c r="H81" i="1" s="1"/>
  <c r="H80" i="1" s="1"/>
  <c r="H79" i="1" s="1"/>
  <c r="G82" i="1"/>
  <c r="H82" i="1"/>
  <c r="G69" i="1"/>
  <c r="G68" i="1" s="1"/>
  <c r="G67" i="1" s="1"/>
  <c r="H69" i="1"/>
  <c r="H68" i="1" s="1"/>
  <c r="H67" i="1" s="1"/>
  <c r="G63" i="1"/>
  <c r="H63" i="1"/>
  <c r="G60" i="1"/>
  <c r="H60" i="1"/>
  <c r="G56" i="1"/>
  <c r="G20" i="1"/>
  <c r="G19" i="1" s="1"/>
  <c r="H20" i="1"/>
  <c r="H19" i="1" s="1"/>
  <c r="G14" i="1"/>
  <c r="G13" i="1" s="1"/>
  <c r="G12" i="1" s="1"/>
  <c r="G11" i="1" s="1"/>
  <c r="H14" i="1"/>
  <c r="H13" i="1" s="1"/>
  <c r="H12" i="1" s="1"/>
  <c r="H11" i="1" s="1"/>
  <c r="F14" i="1"/>
  <c r="G523" i="1"/>
  <c r="H523" i="1"/>
  <c r="G134" i="1"/>
  <c r="H55" i="1" l="1"/>
  <c r="H54" i="1" s="1"/>
  <c r="H53" i="1" s="1"/>
  <c r="G81" i="1"/>
  <c r="G80" i="1" s="1"/>
  <c r="G79" i="1" s="1"/>
  <c r="H18" i="1"/>
  <c r="H17" i="1" s="1"/>
  <c r="G157" i="1"/>
  <c r="G156" i="1" s="1"/>
  <c r="H157" i="1"/>
  <c r="H156" i="1" s="1"/>
  <c r="G55" i="1"/>
  <c r="G54" i="1" s="1"/>
  <c r="G53" i="1" s="1"/>
  <c r="G18" i="1"/>
  <c r="G17" i="1" s="1"/>
  <c r="G651" i="1" l="1"/>
  <c r="G650" i="1" s="1"/>
  <c r="H651" i="1"/>
  <c r="H650" i="1" s="1"/>
  <c r="G647" i="1"/>
  <c r="G646" i="1" s="1"/>
  <c r="H647" i="1"/>
  <c r="H646" i="1" s="1"/>
  <c r="G642" i="1"/>
  <c r="G641" i="1" s="1"/>
  <c r="G640" i="1" s="1"/>
  <c r="H642" i="1"/>
  <c r="H641" i="1" s="1"/>
  <c r="H640" i="1" s="1"/>
  <c r="G629" i="1"/>
  <c r="G628" i="1" s="1"/>
  <c r="G627" i="1" s="1"/>
  <c r="G626" i="1" s="1"/>
  <c r="H629" i="1"/>
  <c r="H628" i="1" s="1"/>
  <c r="H627" i="1" s="1"/>
  <c r="H626" i="1" s="1"/>
  <c r="F519" i="1"/>
  <c r="G495" i="1"/>
  <c r="H495" i="1"/>
  <c r="F495" i="1"/>
  <c r="F494" i="1" s="1"/>
  <c r="G407" i="1"/>
  <c r="G406" i="1" s="1"/>
  <c r="G405" i="1" s="1"/>
  <c r="G404" i="1" s="1"/>
  <c r="G403" i="1" s="1"/>
  <c r="H407" i="1"/>
  <c r="H406" i="1" s="1"/>
  <c r="H405" i="1" s="1"/>
  <c r="H404" i="1" s="1"/>
  <c r="H403" i="1" s="1"/>
  <c r="G378" i="1"/>
  <c r="G377" i="1" s="1"/>
  <c r="G376" i="1" s="1"/>
  <c r="H378" i="1"/>
  <c r="H377" i="1" s="1"/>
  <c r="H376" i="1" s="1"/>
  <c r="G374" i="1"/>
  <c r="H374" i="1"/>
  <c r="G372" i="1"/>
  <c r="H372" i="1"/>
  <c r="G351" i="1"/>
  <c r="H351" i="1"/>
  <c r="G300" i="1"/>
  <c r="G299" i="1" s="1"/>
  <c r="H300" i="1"/>
  <c r="H299" i="1" s="1"/>
  <c r="G296" i="1"/>
  <c r="G295" i="1" s="1"/>
  <c r="G294" i="1" s="1"/>
  <c r="H296" i="1"/>
  <c r="H295" i="1" s="1"/>
  <c r="H294" i="1" s="1"/>
  <c r="F296" i="1"/>
  <c r="F295" i="1" s="1"/>
  <c r="F294" i="1" s="1"/>
  <c r="G273" i="1"/>
  <c r="G272" i="1" s="1"/>
  <c r="H273" i="1"/>
  <c r="H272" i="1" s="1"/>
  <c r="F273" i="1"/>
  <c r="F272" i="1" s="1"/>
  <c r="F75" i="1"/>
  <c r="F74" i="1" s="1"/>
  <c r="F85" i="1"/>
  <c r="F81" i="1" s="1"/>
  <c r="G75" i="1"/>
  <c r="H75" i="1"/>
  <c r="F28" i="1"/>
  <c r="G28" i="1"/>
  <c r="G27" i="1" s="1"/>
  <c r="G26" i="1" s="1"/>
  <c r="F647" i="1"/>
  <c r="F660" i="1"/>
  <c r="F659" i="1" s="1"/>
  <c r="F63" i="1"/>
  <c r="F60" i="1"/>
  <c r="F56" i="1"/>
  <c r="F20" i="1"/>
  <c r="F18" i="1" s="1"/>
  <c r="F16" i="1" s="1"/>
  <c r="G10" i="1"/>
  <c r="H10" i="1"/>
  <c r="F13" i="1"/>
  <c r="F12" i="1" s="1"/>
  <c r="F11" i="1" s="1"/>
  <c r="F253" i="1"/>
  <c r="F108" i="1"/>
  <c r="F117" i="1"/>
  <c r="F10" i="1" l="1"/>
  <c r="F19" i="1"/>
  <c r="G371" i="1"/>
  <c r="F17" i="1"/>
  <c r="H371" i="1"/>
  <c r="G645" i="1"/>
  <c r="G639" i="1" s="1"/>
  <c r="G638" i="1" s="1"/>
  <c r="G637" i="1" s="1"/>
  <c r="H645" i="1"/>
  <c r="H639" i="1" s="1"/>
  <c r="H638" i="1" s="1"/>
  <c r="H637" i="1" s="1"/>
  <c r="G16" i="1"/>
  <c r="H16" i="1" l="1"/>
  <c r="F107" i="1" l="1"/>
  <c r="F106" i="1" s="1"/>
  <c r="F134" i="1"/>
  <c r="G196" i="1"/>
  <c r="G195" i="1" s="1"/>
  <c r="H196" i="1"/>
  <c r="H195" i="1" s="1"/>
  <c r="F651" i="1" l="1"/>
  <c r="F650" i="1" s="1"/>
  <c r="F646" i="1"/>
  <c r="H316" i="1"/>
  <c r="H315" i="1" s="1"/>
  <c r="H314" i="1" s="1"/>
  <c r="H313" i="1" s="1"/>
  <c r="G316" i="1"/>
  <c r="G315" i="1" s="1"/>
  <c r="G314" i="1" s="1"/>
  <c r="G313" i="1" s="1"/>
  <c r="F316" i="1"/>
  <c r="F315" i="1" s="1"/>
  <c r="F314" i="1" s="1"/>
  <c r="F313" i="1" s="1"/>
  <c r="H286" i="1"/>
  <c r="H285" i="1" s="1"/>
  <c r="H284" i="1" s="1"/>
  <c r="H283" i="1" s="1"/>
  <c r="G286" i="1"/>
  <c r="G285" i="1" s="1"/>
  <c r="G284" i="1" s="1"/>
  <c r="G283" i="1" s="1"/>
  <c r="F286" i="1"/>
  <c r="F285" i="1" s="1"/>
  <c r="H306" i="1"/>
  <c r="H305" i="1" s="1"/>
  <c r="G306" i="1"/>
  <c r="G305" i="1" s="1"/>
  <c r="F306" i="1"/>
  <c r="F305" i="1" s="1"/>
  <c r="H303" i="1"/>
  <c r="H302" i="1" s="1"/>
  <c r="G303" i="1"/>
  <c r="G302" i="1" s="1"/>
  <c r="F303" i="1"/>
  <c r="F302" i="1" s="1"/>
  <c r="F300" i="1"/>
  <c r="F299" i="1" s="1"/>
  <c r="H291" i="1"/>
  <c r="H290" i="1" s="1"/>
  <c r="H289" i="1" s="1"/>
  <c r="H288" i="1" s="1"/>
  <c r="G291" i="1"/>
  <c r="G290" i="1" s="1"/>
  <c r="G289" i="1" s="1"/>
  <c r="G288" i="1" s="1"/>
  <c r="F291" i="1"/>
  <c r="F290" i="1" s="1"/>
  <c r="F289" i="1" s="1"/>
  <c r="F288" i="1" s="1"/>
  <c r="H208" i="1"/>
  <c r="H207" i="1" s="1"/>
  <c r="G208" i="1"/>
  <c r="G207" i="1" s="1"/>
  <c r="F208" i="1"/>
  <c r="F207" i="1" s="1"/>
  <c r="H205" i="1"/>
  <c r="H204" i="1" s="1"/>
  <c r="G205" i="1"/>
  <c r="G204" i="1" s="1"/>
  <c r="F205" i="1"/>
  <c r="F204" i="1" s="1"/>
  <c r="H166" i="1"/>
  <c r="H165" i="1" s="1"/>
  <c r="H164" i="1" s="1"/>
  <c r="H163" i="1" s="1"/>
  <c r="H162" i="1" s="1"/>
  <c r="G166" i="1"/>
  <c r="G165" i="1" s="1"/>
  <c r="G164" i="1" s="1"/>
  <c r="G163" i="1" s="1"/>
  <c r="G162" i="1" s="1"/>
  <c r="F166" i="1"/>
  <c r="F165" i="1" s="1"/>
  <c r="F164" i="1" s="1"/>
  <c r="F163" i="1" s="1"/>
  <c r="H147" i="1"/>
  <c r="H146" i="1" s="1"/>
  <c r="H145" i="1" s="1"/>
  <c r="H144" i="1" s="1"/>
  <c r="H143" i="1" s="1"/>
  <c r="G147" i="1"/>
  <c r="G146" i="1" s="1"/>
  <c r="G145" i="1" s="1"/>
  <c r="G144" i="1" s="1"/>
  <c r="G143" i="1" s="1"/>
  <c r="F147" i="1"/>
  <c r="F146" i="1" s="1"/>
  <c r="F145" i="1" s="1"/>
  <c r="H113" i="1"/>
  <c r="H112" i="1" s="1"/>
  <c r="G113" i="1"/>
  <c r="G112" i="1" s="1"/>
  <c r="F116" i="1"/>
  <c r="F115" i="1" s="1"/>
  <c r="F114" i="1" s="1"/>
  <c r="F113" i="1" s="1"/>
  <c r="F112" i="1" s="1"/>
  <c r="F203" i="1" l="1"/>
  <c r="F202" i="1" s="1"/>
  <c r="F201" i="1" s="1"/>
  <c r="H298" i="1"/>
  <c r="H293" i="1" s="1"/>
  <c r="H282" i="1" s="1"/>
  <c r="G298" i="1"/>
  <c r="G293" i="1" s="1"/>
  <c r="G282" i="1" s="1"/>
  <c r="F645" i="1"/>
  <c r="H203" i="1"/>
  <c r="H202" i="1" s="1"/>
  <c r="H201" i="1" s="1"/>
  <c r="G203" i="1"/>
  <c r="G202" i="1" s="1"/>
  <c r="G201" i="1" s="1"/>
  <c r="F298" i="1"/>
  <c r="F293" i="1" s="1"/>
  <c r="F284" i="1"/>
  <c r="F283" i="1" s="1"/>
  <c r="F144" i="1"/>
  <c r="F143" i="1" s="1"/>
  <c r="F282" i="1" l="1"/>
  <c r="G634" i="1"/>
  <c r="G633" i="1" s="1"/>
  <c r="G632" i="1" s="1"/>
  <c r="G631" i="1" s="1"/>
  <c r="H634" i="1"/>
  <c r="H633" i="1" s="1"/>
  <c r="H632" i="1" s="1"/>
  <c r="H631" i="1" s="1"/>
  <c r="H602" i="1"/>
  <c r="H601" i="1" s="1"/>
  <c r="H600" i="1" s="1"/>
  <c r="H599" i="1" s="1"/>
  <c r="G602" i="1"/>
  <c r="G601" i="1" s="1"/>
  <c r="G600" i="1" s="1"/>
  <c r="G599" i="1" s="1"/>
  <c r="F602" i="1"/>
  <c r="F601" i="1" s="1"/>
  <c r="F600" i="1" s="1"/>
  <c r="F599" i="1" s="1"/>
  <c r="G610" i="1"/>
  <c r="H610" i="1"/>
  <c r="G530" i="1"/>
  <c r="G529" i="1" s="1"/>
  <c r="H530" i="1"/>
  <c r="H529" i="1" s="1"/>
  <c r="F530" i="1"/>
  <c r="F529" i="1" s="1"/>
  <c r="G566" i="1"/>
  <c r="G565" i="1" s="1"/>
  <c r="G564" i="1" s="1"/>
  <c r="H566" i="1"/>
  <c r="H565" i="1" s="1"/>
  <c r="H564" i="1" s="1"/>
  <c r="F566" i="1"/>
  <c r="F565" i="1" s="1"/>
  <c r="F564" i="1" s="1"/>
  <c r="G396" i="1" l="1"/>
  <c r="G395" i="1" s="1"/>
  <c r="H396" i="1"/>
  <c r="H395" i="1" s="1"/>
  <c r="F396" i="1"/>
  <c r="F395" i="1" s="1"/>
  <c r="G393" i="1"/>
  <c r="G392" i="1" s="1"/>
  <c r="H393" i="1"/>
  <c r="H392" i="1" s="1"/>
  <c r="F393" i="1"/>
  <c r="F392" i="1" s="1"/>
  <c r="H387" i="1"/>
  <c r="H386" i="1" s="1"/>
  <c r="G387" i="1"/>
  <c r="G386" i="1" s="1"/>
  <c r="F387" i="1"/>
  <c r="F386" i="1" s="1"/>
  <c r="F374" i="1"/>
  <c r="G354" i="1"/>
  <c r="G350" i="1" s="1"/>
  <c r="G349" i="1" s="1"/>
  <c r="H354" i="1"/>
  <c r="H350" i="1" s="1"/>
  <c r="H349" i="1" s="1"/>
  <c r="F354" i="1"/>
  <c r="G343" i="1"/>
  <c r="G342" i="1" s="1"/>
  <c r="G341" i="1" s="1"/>
  <c r="G340" i="1" s="1"/>
  <c r="G339" i="1" s="1"/>
  <c r="H343" i="1"/>
  <c r="H342" i="1" s="1"/>
  <c r="H341" i="1" s="1"/>
  <c r="H340" i="1" s="1"/>
  <c r="H339" i="1" s="1"/>
  <c r="F343" i="1"/>
  <c r="F342" i="1" s="1"/>
  <c r="F341" i="1" s="1"/>
  <c r="H312" i="1"/>
  <c r="G312" i="1"/>
  <c r="F320" i="1"/>
  <c r="F319" i="1" s="1"/>
  <c r="F318" i="1" s="1"/>
  <c r="F312" i="1" s="1"/>
  <c r="H280" i="1"/>
  <c r="H279" i="1" s="1"/>
  <c r="H278" i="1" s="1"/>
  <c r="G280" i="1"/>
  <c r="G279" i="1" s="1"/>
  <c r="G278" i="1" s="1"/>
  <c r="F280" i="1"/>
  <c r="F279" i="1" s="1"/>
  <c r="F278" i="1" s="1"/>
  <c r="H276" i="1"/>
  <c r="H275" i="1" s="1"/>
  <c r="G276" i="1"/>
  <c r="G275" i="1" s="1"/>
  <c r="F276" i="1"/>
  <c r="F275" i="1" s="1"/>
  <c r="F271" i="1" s="1"/>
  <c r="H267" i="1"/>
  <c r="H266" i="1" s="1"/>
  <c r="H265" i="1" s="1"/>
  <c r="H264" i="1" s="1"/>
  <c r="G267" i="1"/>
  <c r="G266" i="1" s="1"/>
  <c r="G265" i="1" s="1"/>
  <c r="G264" i="1" s="1"/>
  <c r="F267" i="1"/>
  <c r="F266" i="1" s="1"/>
  <c r="F265" i="1" s="1"/>
  <c r="F264" i="1" s="1"/>
  <c r="H262" i="1"/>
  <c r="H261" i="1" s="1"/>
  <c r="H260" i="1" s="1"/>
  <c r="H259" i="1" s="1"/>
  <c r="G262" i="1"/>
  <c r="F262" i="1"/>
  <c r="G261" i="1"/>
  <c r="G260" i="1" s="1"/>
  <c r="G259" i="1" s="1"/>
  <c r="F261" i="1"/>
  <c r="F260" i="1" s="1"/>
  <c r="F259" i="1" s="1"/>
  <c r="F252" i="1"/>
  <c r="F251" i="1" s="1"/>
  <c r="F250" i="1" s="1"/>
  <c r="H248" i="1"/>
  <c r="H247" i="1" s="1"/>
  <c r="G248" i="1"/>
  <c r="G247" i="1" s="1"/>
  <c r="F248" i="1"/>
  <c r="F247" i="1" s="1"/>
  <c r="H245" i="1"/>
  <c r="G245" i="1"/>
  <c r="F245" i="1"/>
  <c r="H244" i="1"/>
  <c r="G244" i="1"/>
  <c r="F244" i="1"/>
  <c r="H240" i="1"/>
  <c r="H239" i="1" s="1"/>
  <c r="G240" i="1"/>
  <c r="G239" i="1" s="1"/>
  <c r="F240" i="1"/>
  <c r="F239" i="1" s="1"/>
  <c r="H237" i="1"/>
  <c r="H236" i="1" s="1"/>
  <c r="G237" i="1"/>
  <c r="G236" i="1" s="1"/>
  <c r="F237" i="1"/>
  <c r="F236" i="1" s="1"/>
  <c r="H234" i="1"/>
  <c r="H233" i="1" s="1"/>
  <c r="G234" i="1"/>
  <c r="G233" i="1" s="1"/>
  <c r="F234" i="1"/>
  <c r="F233" i="1" s="1"/>
  <c r="H231" i="1"/>
  <c r="H230" i="1" s="1"/>
  <c r="G231" i="1"/>
  <c r="G230" i="1" s="1"/>
  <c r="F231" i="1"/>
  <c r="F230" i="1" s="1"/>
  <c r="H226" i="1"/>
  <c r="H225" i="1" s="1"/>
  <c r="G226" i="1"/>
  <c r="G225" i="1" s="1"/>
  <c r="F226" i="1"/>
  <c r="F225" i="1" s="1"/>
  <c r="H223" i="1"/>
  <c r="G223" i="1"/>
  <c r="F223" i="1"/>
  <c r="G218" i="1"/>
  <c r="H218" i="1"/>
  <c r="F218" i="1"/>
  <c r="G199" i="1"/>
  <c r="H199" i="1"/>
  <c r="F199" i="1"/>
  <c r="F192" i="1"/>
  <c r="F196" i="1"/>
  <c r="F195" i="1" s="1"/>
  <c r="F194" i="1" s="1"/>
  <c r="G172" i="1"/>
  <c r="H172" i="1"/>
  <c r="F172" i="1"/>
  <c r="G175" i="1"/>
  <c r="G174" i="1" s="1"/>
  <c r="H175" i="1"/>
  <c r="H174" i="1" s="1"/>
  <c r="F175" i="1"/>
  <c r="F174" i="1" s="1"/>
  <c r="G182" i="1"/>
  <c r="G181" i="1" s="1"/>
  <c r="H182" i="1"/>
  <c r="H181" i="1" s="1"/>
  <c r="F182" i="1"/>
  <c r="F181" i="1" s="1"/>
  <c r="H154" i="1"/>
  <c r="H153" i="1" s="1"/>
  <c r="H152" i="1" s="1"/>
  <c r="H151" i="1" s="1"/>
  <c r="G154" i="1"/>
  <c r="G153" i="1" s="1"/>
  <c r="G152" i="1" s="1"/>
  <c r="G151" i="1" s="1"/>
  <c r="F154" i="1"/>
  <c r="F153" i="1" s="1"/>
  <c r="F152" i="1" s="1"/>
  <c r="F151" i="1" s="1"/>
  <c r="H141" i="1"/>
  <c r="H140" i="1" s="1"/>
  <c r="G141" i="1"/>
  <c r="G140" i="1" s="1"/>
  <c r="F141" i="1"/>
  <c r="F140" i="1" s="1"/>
  <c r="H138" i="1"/>
  <c r="H137" i="1" s="1"/>
  <c r="G138" i="1"/>
  <c r="G137" i="1" s="1"/>
  <c r="F138" i="1"/>
  <c r="F137" i="1" s="1"/>
  <c r="H134" i="1"/>
  <c r="H133" i="1" s="1"/>
  <c r="H132" i="1" s="1"/>
  <c r="G133" i="1"/>
  <c r="G132" i="1" s="1"/>
  <c r="F133" i="1"/>
  <c r="F132" i="1" s="1"/>
  <c r="H130" i="1"/>
  <c r="H129" i="1" s="1"/>
  <c r="H128" i="1" s="1"/>
  <c r="G130" i="1"/>
  <c r="G129" i="1" s="1"/>
  <c r="G128" i="1" s="1"/>
  <c r="F130" i="1"/>
  <c r="F129" i="1" s="1"/>
  <c r="F128" i="1" s="1"/>
  <c r="F258" i="1" l="1"/>
  <c r="F270" i="1"/>
  <c r="F269" i="1" s="1"/>
  <c r="G258" i="1"/>
  <c r="H127" i="1"/>
  <c r="H258" i="1"/>
  <c r="G127" i="1"/>
  <c r="F127" i="1"/>
  <c r="F229" i="1"/>
  <c r="F228" i="1" s="1"/>
  <c r="F243" i="1"/>
  <c r="F242" i="1" s="1"/>
  <c r="F340" i="1"/>
  <c r="F339" i="1" s="1"/>
  <c r="H229" i="1"/>
  <c r="H228" i="1" s="1"/>
  <c r="G229" i="1"/>
  <c r="G228" i="1" s="1"/>
  <c r="G271" i="1"/>
  <c r="H271" i="1"/>
  <c r="H270" i="1" s="1"/>
  <c r="H269" i="1" s="1"/>
  <c r="G222" i="1"/>
  <c r="G221" i="1" s="1"/>
  <c r="F222" i="1"/>
  <c r="F221" i="1" s="1"/>
  <c r="G243" i="1"/>
  <c r="G242" i="1" s="1"/>
  <c r="H243" i="1"/>
  <c r="H242" i="1" s="1"/>
  <c r="G171" i="1"/>
  <c r="G170" i="1" s="1"/>
  <c r="G169" i="1" s="1"/>
  <c r="G168" i="1" s="1"/>
  <c r="H171" i="1"/>
  <c r="H170" i="1" s="1"/>
  <c r="H169" i="1" s="1"/>
  <c r="H168" i="1" s="1"/>
  <c r="H222" i="1"/>
  <c r="H221" i="1" s="1"/>
  <c r="F171" i="1"/>
  <c r="F170" i="1" s="1"/>
  <c r="F169" i="1" s="1"/>
  <c r="F168" i="1" s="1"/>
  <c r="H257" i="1" l="1"/>
  <c r="F220" i="1"/>
  <c r="G220" i="1"/>
  <c r="G270" i="1"/>
  <c r="G269" i="1" s="1"/>
  <c r="G257" i="1" s="1"/>
  <c r="H220" i="1"/>
  <c r="F257" i="1"/>
  <c r="G194" i="1" l="1"/>
  <c r="H194" i="1"/>
  <c r="G193" i="1" l="1"/>
  <c r="H193" i="1"/>
  <c r="F378" i="1"/>
  <c r="F377" i="1" s="1"/>
  <c r="F376" i="1" s="1"/>
  <c r="F372" i="1"/>
  <c r="F371" i="1" s="1"/>
  <c r="F523" i="1"/>
  <c r="G198" i="1"/>
  <c r="G191" i="1" s="1"/>
  <c r="H198" i="1"/>
  <c r="H191" i="1" s="1"/>
  <c r="F198" i="1"/>
  <c r="F191" i="1" l="1"/>
  <c r="F190" i="1" s="1"/>
  <c r="F189" i="1" s="1"/>
  <c r="F162" i="1"/>
  <c r="G39" i="1"/>
  <c r="G38" i="1" s="1"/>
  <c r="H39" i="1"/>
  <c r="H38" i="1" s="1"/>
  <c r="F39" i="1"/>
  <c r="F38" i="1" s="1"/>
  <c r="F629" i="1" l="1"/>
  <c r="F628" i="1" s="1"/>
  <c r="F627" i="1" s="1"/>
  <c r="F626" i="1" s="1"/>
  <c r="G558" i="1"/>
  <c r="G557" i="1" s="1"/>
  <c r="H558" i="1"/>
  <c r="H557" i="1" s="1"/>
  <c r="F558" i="1"/>
  <c r="F557" i="1" s="1"/>
  <c r="G542" i="1"/>
  <c r="G541" i="1" s="1"/>
  <c r="H542" i="1"/>
  <c r="H541" i="1" s="1"/>
  <c r="F542" i="1"/>
  <c r="F541" i="1" s="1"/>
  <c r="G421" i="1"/>
  <c r="G420" i="1" s="1"/>
  <c r="H421" i="1"/>
  <c r="H420" i="1" s="1"/>
  <c r="F421" i="1"/>
  <c r="F420" i="1" s="1"/>
  <c r="G390" i="1"/>
  <c r="G389" i="1" s="1"/>
  <c r="G385" i="1" s="1"/>
  <c r="H390" i="1"/>
  <c r="H389" i="1" s="1"/>
  <c r="H385" i="1" s="1"/>
  <c r="F390" i="1"/>
  <c r="F389" i="1" s="1"/>
  <c r="F385" i="1" s="1"/>
  <c r="F634" i="1"/>
  <c r="F633" i="1" s="1"/>
  <c r="G660" i="1" l="1"/>
  <c r="G659" i="1" s="1"/>
  <c r="H660" i="1"/>
  <c r="H659" i="1" s="1"/>
  <c r="F624" i="1"/>
  <c r="G624" i="1"/>
  <c r="H624" i="1"/>
  <c r="G514" i="1"/>
  <c r="H514" i="1"/>
  <c r="F514" i="1"/>
  <c r="G104" i="1" l="1"/>
  <c r="H104" i="1"/>
  <c r="F104" i="1"/>
  <c r="G102" i="1"/>
  <c r="H102" i="1"/>
  <c r="F102" i="1"/>
  <c r="F33" i="1" l="1"/>
  <c r="G587" i="1"/>
  <c r="G586" i="1" s="1"/>
  <c r="G585" i="1" s="1"/>
  <c r="H587" i="1"/>
  <c r="H586" i="1" s="1"/>
  <c r="H585" i="1" s="1"/>
  <c r="F587" i="1"/>
  <c r="F586" i="1" s="1"/>
  <c r="F585" i="1" s="1"/>
  <c r="G572" i="1"/>
  <c r="H572" i="1"/>
  <c r="F572" i="1"/>
  <c r="H527" i="1"/>
  <c r="H526" i="1" s="1"/>
  <c r="H522" i="1" s="1"/>
  <c r="G527" i="1"/>
  <c r="G526" i="1" s="1"/>
  <c r="G522" i="1" s="1"/>
  <c r="F527" i="1"/>
  <c r="F526" i="1" s="1"/>
  <c r="F522" i="1" s="1"/>
  <c r="G473" i="1"/>
  <c r="G472" i="1" s="1"/>
  <c r="H473" i="1"/>
  <c r="H472" i="1" s="1"/>
  <c r="F473" i="1"/>
  <c r="F472" i="1" s="1"/>
  <c r="F452" i="1"/>
  <c r="F451" i="1" s="1"/>
  <c r="F439" i="1"/>
  <c r="G369" i="1" l="1"/>
  <c r="G368" i="1" s="1"/>
  <c r="H369" i="1"/>
  <c r="H368" i="1" s="1"/>
  <c r="F369" i="1"/>
  <c r="F368" i="1" s="1"/>
  <c r="H668" i="1" l="1"/>
  <c r="G668" i="1"/>
  <c r="F668" i="1"/>
  <c r="H667" i="1"/>
  <c r="H666" i="1" s="1"/>
  <c r="H665" i="1" s="1"/>
  <c r="H663" i="1" s="1"/>
  <c r="G667" i="1"/>
  <c r="G666" i="1" s="1"/>
  <c r="G665" i="1" s="1"/>
  <c r="F667" i="1"/>
  <c r="F666" i="1" s="1"/>
  <c r="F665" i="1" s="1"/>
  <c r="H658" i="1"/>
  <c r="H657" i="1" s="1"/>
  <c r="H656" i="1" s="1"/>
  <c r="H655" i="1" s="1"/>
  <c r="G658" i="1"/>
  <c r="G657" i="1" s="1"/>
  <c r="G656" i="1" s="1"/>
  <c r="G655" i="1" s="1"/>
  <c r="F658" i="1"/>
  <c r="F657" i="1" s="1"/>
  <c r="F656" i="1" s="1"/>
  <c r="F655" i="1" s="1"/>
  <c r="F642" i="1"/>
  <c r="F641" i="1" s="1"/>
  <c r="F640" i="1" s="1"/>
  <c r="F639" i="1" s="1"/>
  <c r="H623" i="1"/>
  <c r="G623" i="1"/>
  <c r="F623" i="1"/>
  <c r="F621" i="1" s="1"/>
  <c r="H615" i="1"/>
  <c r="H614" i="1" s="1"/>
  <c r="H613" i="1" s="1"/>
  <c r="H612" i="1" s="1"/>
  <c r="G615" i="1"/>
  <c r="G614" i="1" s="1"/>
  <c r="G613" i="1" s="1"/>
  <c r="G612" i="1" s="1"/>
  <c r="F615" i="1"/>
  <c r="F614" i="1" s="1"/>
  <c r="F613" i="1" s="1"/>
  <c r="H609" i="1"/>
  <c r="H608" i="1" s="1"/>
  <c r="G609" i="1"/>
  <c r="G608" i="1" s="1"/>
  <c r="F610" i="1"/>
  <c r="F609" i="1" s="1"/>
  <c r="F608" i="1" s="1"/>
  <c r="H606" i="1"/>
  <c r="G606" i="1"/>
  <c r="F606" i="1"/>
  <c r="H596" i="1"/>
  <c r="G596" i="1"/>
  <c r="F596" i="1"/>
  <c r="G592" i="1"/>
  <c r="F595" i="1"/>
  <c r="F594" i="1" s="1"/>
  <c r="F593" i="1" s="1"/>
  <c r="H581" i="1"/>
  <c r="H580" i="1" s="1"/>
  <c r="G581" i="1"/>
  <c r="G580" i="1" s="1"/>
  <c r="F581" i="1"/>
  <c r="F580" i="1" s="1"/>
  <c r="H577" i="1"/>
  <c r="H576" i="1" s="1"/>
  <c r="G577" i="1"/>
  <c r="G576" i="1" s="1"/>
  <c r="F577" i="1"/>
  <c r="F576" i="1" s="1"/>
  <c r="H571" i="1"/>
  <c r="H570" i="1" s="1"/>
  <c r="H569" i="1" s="1"/>
  <c r="G571" i="1"/>
  <c r="G570" i="1" s="1"/>
  <c r="G569" i="1" s="1"/>
  <c r="F571" i="1"/>
  <c r="F570" i="1" s="1"/>
  <c r="F569" i="1" s="1"/>
  <c r="H562" i="1"/>
  <c r="H560" i="1" s="1"/>
  <c r="G562" i="1"/>
  <c r="G560" i="1" s="1"/>
  <c r="F562" i="1"/>
  <c r="F560" i="1" s="1"/>
  <c r="H555" i="1"/>
  <c r="G555" i="1"/>
  <c r="F555" i="1"/>
  <c r="H551" i="1"/>
  <c r="G551" i="1"/>
  <c r="F551" i="1"/>
  <c r="F550" i="1" s="1"/>
  <c r="H546" i="1"/>
  <c r="H545" i="1" s="1"/>
  <c r="H544" i="1" s="1"/>
  <c r="G546" i="1"/>
  <c r="G545" i="1" s="1"/>
  <c r="G544" i="1" s="1"/>
  <c r="F546" i="1"/>
  <c r="F545" i="1" s="1"/>
  <c r="F544" i="1" s="1"/>
  <c r="H539" i="1"/>
  <c r="G539" i="1"/>
  <c r="F539" i="1"/>
  <c r="F538" i="1" s="1"/>
  <c r="F537" i="1" s="1"/>
  <c r="H535" i="1"/>
  <c r="H534" i="1" s="1"/>
  <c r="H533" i="1" s="1"/>
  <c r="G535" i="1"/>
  <c r="G534" i="1" s="1"/>
  <c r="G533" i="1" s="1"/>
  <c r="F535" i="1"/>
  <c r="F534" i="1" s="1"/>
  <c r="F533" i="1" s="1"/>
  <c r="H519" i="1"/>
  <c r="H518" i="1" s="1"/>
  <c r="G519" i="1"/>
  <c r="G518" i="1" s="1"/>
  <c r="F518" i="1"/>
  <c r="F517" i="1" s="1"/>
  <c r="H513" i="1"/>
  <c r="H512" i="1" s="1"/>
  <c r="G513" i="1"/>
  <c r="G512" i="1" s="1"/>
  <c r="F513" i="1"/>
  <c r="F512" i="1" s="1"/>
  <c r="H506" i="1"/>
  <c r="G506" i="1"/>
  <c r="F506" i="1"/>
  <c r="H503" i="1"/>
  <c r="G503" i="1"/>
  <c r="F503" i="1"/>
  <c r="H500" i="1"/>
  <c r="G500" i="1"/>
  <c r="F500" i="1"/>
  <c r="H494" i="1"/>
  <c r="G494" i="1"/>
  <c r="H490" i="1"/>
  <c r="H489" i="1" s="1"/>
  <c r="H488" i="1" s="1"/>
  <c r="G490" i="1"/>
  <c r="G489" i="1" s="1"/>
  <c r="G488" i="1" s="1"/>
  <c r="G486" i="1" s="1"/>
  <c r="F490" i="1"/>
  <c r="H484" i="1"/>
  <c r="H483" i="1" s="1"/>
  <c r="H482" i="1" s="1"/>
  <c r="H481" i="1" s="1"/>
  <c r="H480" i="1" s="1"/>
  <c r="G484" i="1"/>
  <c r="G483" i="1" s="1"/>
  <c r="G482" i="1" s="1"/>
  <c r="G481" i="1" s="1"/>
  <c r="G480" i="1" s="1"/>
  <c r="F484" i="1"/>
  <c r="F483" i="1" s="1"/>
  <c r="F482" i="1" s="1"/>
  <c r="F481" i="1" s="1"/>
  <c r="F480" i="1" s="1"/>
  <c r="H478" i="1"/>
  <c r="H477" i="1" s="1"/>
  <c r="H476" i="1" s="1"/>
  <c r="H475" i="1" s="1"/>
  <c r="G478" i="1"/>
  <c r="G477" i="1" s="1"/>
  <c r="G476" i="1" s="1"/>
  <c r="G475" i="1" s="1"/>
  <c r="F478" i="1"/>
  <c r="F477" i="1" s="1"/>
  <c r="F476" i="1" s="1"/>
  <c r="F475" i="1" s="1"/>
  <c r="H471" i="1"/>
  <c r="H470" i="1" s="1"/>
  <c r="G471" i="1"/>
  <c r="G470" i="1" s="1"/>
  <c r="F471" i="1"/>
  <c r="F470" i="1" s="1"/>
  <c r="H468" i="1"/>
  <c r="H467" i="1" s="1"/>
  <c r="H466" i="1" s="1"/>
  <c r="H465" i="1" s="1"/>
  <c r="G468" i="1"/>
  <c r="G467" i="1" s="1"/>
  <c r="G466" i="1" s="1"/>
  <c r="G465" i="1" s="1"/>
  <c r="F468" i="1"/>
  <c r="F467" i="1" s="1"/>
  <c r="F466" i="1" s="1"/>
  <c r="F465" i="1" s="1"/>
  <c r="H463" i="1"/>
  <c r="H462" i="1" s="1"/>
  <c r="H461" i="1" s="1"/>
  <c r="H460" i="1" s="1"/>
  <c r="G463" i="1"/>
  <c r="G462" i="1" s="1"/>
  <c r="G461" i="1" s="1"/>
  <c r="G460" i="1" s="1"/>
  <c r="F463" i="1"/>
  <c r="F462" i="1" s="1"/>
  <c r="H458" i="1"/>
  <c r="H457" i="1" s="1"/>
  <c r="H456" i="1" s="1"/>
  <c r="H455" i="1" s="1"/>
  <c r="G458" i="1"/>
  <c r="G457" i="1" s="1"/>
  <c r="G456" i="1" s="1"/>
  <c r="G455" i="1" s="1"/>
  <c r="F458" i="1"/>
  <c r="F457" i="1" s="1"/>
  <c r="F456" i="1" s="1"/>
  <c r="F455" i="1" s="1"/>
  <c r="H452" i="1"/>
  <c r="H451" i="1" s="1"/>
  <c r="H450" i="1" s="1"/>
  <c r="H449" i="1" s="1"/>
  <c r="G452" i="1"/>
  <c r="G451" i="1" s="1"/>
  <c r="G450" i="1" s="1"/>
  <c r="G449" i="1" s="1"/>
  <c r="F450" i="1"/>
  <c r="F449" i="1" s="1"/>
  <c r="H447" i="1"/>
  <c r="H446" i="1" s="1"/>
  <c r="H445" i="1" s="1"/>
  <c r="H444" i="1" s="1"/>
  <c r="G447" i="1"/>
  <c r="G446" i="1" s="1"/>
  <c r="G445" i="1" s="1"/>
  <c r="G444" i="1" s="1"/>
  <c r="F447" i="1"/>
  <c r="F446" i="1" s="1"/>
  <c r="F445" i="1" s="1"/>
  <c r="F444" i="1" s="1"/>
  <c r="H439" i="1"/>
  <c r="H438" i="1" s="1"/>
  <c r="H437" i="1" s="1"/>
  <c r="G439" i="1"/>
  <c r="G438" i="1" s="1"/>
  <c r="G437" i="1" s="1"/>
  <c r="F438" i="1"/>
  <c r="F437" i="1" s="1"/>
  <c r="H435" i="1"/>
  <c r="H434" i="1" s="1"/>
  <c r="G435" i="1"/>
  <c r="G434" i="1" s="1"/>
  <c r="F435" i="1"/>
  <c r="F434" i="1" s="1"/>
  <c r="H432" i="1"/>
  <c r="G432" i="1"/>
  <c r="F432" i="1"/>
  <c r="H431" i="1"/>
  <c r="G431" i="1"/>
  <c r="F431" i="1"/>
  <c r="H429" i="1"/>
  <c r="H428" i="1" s="1"/>
  <c r="G429" i="1"/>
  <c r="G428" i="1" s="1"/>
  <c r="F429" i="1"/>
  <c r="F428" i="1" s="1"/>
  <c r="H418" i="1"/>
  <c r="H417" i="1" s="1"/>
  <c r="H416" i="1" s="1"/>
  <c r="G418" i="1"/>
  <c r="G417" i="1" s="1"/>
  <c r="G416" i="1" s="1"/>
  <c r="F418" i="1"/>
  <c r="F417" i="1" s="1"/>
  <c r="F416" i="1" s="1"/>
  <c r="H414" i="1"/>
  <c r="G414" i="1"/>
  <c r="F414" i="1"/>
  <c r="F412" i="1" s="1"/>
  <c r="F411" i="1" s="1"/>
  <c r="H408" i="1"/>
  <c r="G408" i="1"/>
  <c r="F408" i="1"/>
  <c r="F407" i="1"/>
  <c r="F406" i="1" s="1"/>
  <c r="F405" i="1" s="1"/>
  <c r="F404" i="1" s="1"/>
  <c r="F403" i="1" s="1"/>
  <c r="H400" i="1"/>
  <c r="H399" i="1" s="1"/>
  <c r="H398" i="1" s="1"/>
  <c r="G400" i="1"/>
  <c r="G399" i="1" s="1"/>
  <c r="G398" i="1" s="1"/>
  <c r="F400" i="1"/>
  <c r="F399" i="1" s="1"/>
  <c r="F398" i="1" s="1"/>
  <c r="H383" i="1"/>
  <c r="H382" i="1" s="1"/>
  <c r="H381" i="1" s="1"/>
  <c r="G383" i="1"/>
  <c r="G382" i="1" s="1"/>
  <c r="G381" i="1" s="1"/>
  <c r="F383" i="1"/>
  <c r="F382" i="1" s="1"/>
  <c r="F381" i="1" s="1"/>
  <c r="H366" i="1"/>
  <c r="H365" i="1" s="1"/>
  <c r="H364" i="1" s="1"/>
  <c r="G366" i="1"/>
  <c r="G365" i="1" s="1"/>
  <c r="G364" i="1" s="1"/>
  <c r="F366" i="1"/>
  <c r="F365" i="1" s="1"/>
  <c r="F364" i="1" s="1"/>
  <c r="H362" i="1"/>
  <c r="H361" i="1" s="1"/>
  <c r="G362" i="1"/>
  <c r="G361" i="1" s="1"/>
  <c r="F362" i="1"/>
  <c r="F361" i="1" s="1"/>
  <c r="H359" i="1"/>
  <c r="G359" i="1"/>
  <c r="F359" i="1"/>
  <c r="H358" i="1"/>
  <c r="H357" i="1" s="1"/>
  <c r="G358" i="1"/>
  <c r="G357" i="1" s="1"/>
  <c r="F358" i="1"/>
  <c r="F357" i="1" s="1"/>
  <c r="H352" i="1"/>
  <c r="G352" i="1"/>
  <c r="F352" i="1"/>
  <c r="F351" i="1"/>
  <c r="F350" i="1" s="1"/>
  <c r="H337" i="1"/>
  <c r="H336" i="1" s="1"/>
  <c r="H335" i="1" s="1"/>
  <c r="G337" i="1"/>
  <c r="G336" i="1" s="1"/>
  <c r="G335" i="1" s="1"/>
  <c r="F337" i="1"/>
  <c r="F336" i="1" s="1"/>
  <c r="F335" i="1" s="1"/>
  <c r="H333" i="1"/>
  <c r="H332" i="1" s="1"/>
  <c r="H331" i="1" s="1"/>
  <c r="G333" i="1"/>
  <c r="G332" i="1" s="1"/>
  <c r="G331" i="1" s="1"/>
  <c r="F333" i="1"/>
  <c r="F332" i="1" s="1"/>
  <c r="F331" i="1" s="1"/>
  <c r="H329" i="1"/>
  <c r="G329" i="1"/>
  <c r="F329" i="1"/>
  <c r="F328" i="1" s="1"/>
  <c r="H213" i="1"/>
  <c r="H212" i="1" s="1"/>
  <c r="H211" i="1" s="1"/>
  <c r="G213" i="1"/>
  <c r="G212" i="1" s="1"/>
  <c r="G211" i="1" s="1"/>
  <c r="F213" i="1"/>
  <c r="F212" i="1" s="1"/>
  <c r="F211" i="1" s="1"/>
  <c r="H190" i="1"/>
  <c r="H189" i="1" s="1"/>
  <c r="G190" i="1"/>
  <c r="G189" i="1" s="1"/>
  <c r="G150" i="1"/>
  <c r="F159" i="1"/>
  <c r="F157" i="1" s="1"/>
  <c r="F156" i="1" s="1"/>
  <c r="F150" i="1" s="1"/>
  <c r="H125" i="1"/>
  <c r="G125" i="1"/>
  <c r="F125" i="1"/>
  <c r="H124" i="1"/>
  <c r="H123" i="1" s="1"/>
  <c r="H122" i="1" s="1"/>
  <c r="H121" i="1" s="1"/>
  <c r="G124" i="1"/>
  <c r="G123" i="1" s="1"/>
  <c r="G122" i="1" s="1"/>
  <c r="G121" i="1" s="1"/>
  <c r="F124" i="1"/>
  <c r="F123" i="1" s="1"/>
  <c r="C101" i="1"/>
  <c r="B101" i="1"/>
  <c r="H100" i="1"/>
  <c r="H99" i="1" s="1"/>
  <c r="G100" i="1"/>
  <c r="G99" i="1" s="1"/>
  <c r="F100" i="1"/>
  <c r="F99" i="1" s="1"/>
  <c r="C100" i="1"/>
  <c r="B100" i="1"/>
  <c r="H97" i="1"/>
  <c r="H96" i="1" s="1"/>
  <c r="G97" i="1"/>
  <c r="G96" i="1" s="1"/>
  <c r="F97" i="1"/>
  <c r="F96" i="1" s="1"/>
  <c r="H91" i="1"/>
  <c r="H90" i="1" s="1"/>
  <c r="H87" i="1" s="1"/>
  <c r="G91" i="1"/>
  <c r="G90" i="1" s="1"/>
  <c r="G87" i="1" s="1"/>
  <c r="F91" i="1"/>
  <c r="F90" i="1" s="1"/>
  <c r="F87" i="1" s="1"/>
  <c r="H74" i="1"/>
  <c r="H73" i="1" s="1"/>
  <c r="H72" i="1" s="1"/>
  <c r="G74" i="1"/>
  <c r="G73" i="1" s="1"/>
  <c r="G72" i="1" s="1"/>
  <c r="F73" i="1"/>
  <c r="F72" i="1" s="1"/>
  <c r="H66" i="1"/>
  <c r="G66" i="1"/>
  <c r="F69" i="1"/>
  <c r="F68" i="1" s="1"/>
  <c r="F67" i="1" s="1"/>
  <c r="F66" i="1" s="1"/>
  <c r="H51" i="1"/>
  <c r="H50" i="1" s="1"/>
  <c r="H49" i="1" s="1"/>
  <c r="G51" i="1"/>
  <c r="G50" i="1" s="1"/>
  <c r="G49" i="1" s="1"/>
  <c r="F51" i="1"/>
  <c r="F50" i="1" s="1"/>
  <c r="F49" i="1" s="1"/>
  <c r="H47" i="1"/>
  <c r="H46" i="1" s="1"/>
  <c r="H45" i="1" s="1"/>
  <c r="G47" i="1"/>
  <c r="G46" i="1" s="1"/>
  <c r="G45" i="1" s="1"/>
  <c r="F47" i="1"/>
  <c r="F46" i="1" s="1"/>
  <c r="F45" i="1" s="1"/>
  <c r="H42" i="1"/>
  <c r="G42" i="1"/>
  <c r="F42" i="1"/>
  <c r="H41" i="1"/>
  <c r="H37" i="1" s="1"/>
  <c r="H36" i="1" s="1"/>
  <c r="G41" i="1"/>
  <c r="G37" i="1" s="1"/>
  <c r="G36" i="1" s="1"/>
  <c r="F41" i="1"/>
  <c r="F37" i="1" s="1"/>
  <c r="H33" i="1"/>
  <c r="G33" i="1"/>
  <c r="H28" i="1"/>
  <c r="H27" i="1" s="1"/>
  <c r="H26" i="1" s="1"/>
  <c r="H356" i="1" l="1"/>
  <c r="F380" i="1"/>
  <c r="G443" i="1"/>
  <c r="G356" i="1"/>
  <c r="G348" i="1" s="1"/>
  <c r="G380" i="1"/>
  <c r="H443" i="1"/>
  <c r="G575" i="1"/>
  <c r="G574" i="1" s="1"/>
  <c r="F356" i="1"/>
  <c r="G44" i="1"/>
  <c r="G120" i="1"/>
  <c r="G328" i="1"/>
  <c r="G327" i="1"/>
  <c r="G326" i="1"/>
  <c r="G325" i="1" s="1"/>
  <c r="G324" i="1" s="1"/>
  <c r="G323" i="1" s="1"/>
  <c r="H538" i="1"/>
  <c r="H537" i="1" s="1"/>
  <c r="H532" i="1" s="1"/>
  <c r="G553" i="1"/>
  <c r="G554" i="1"/>
  <c r="H328" i="1"/>
  <c r="H327" i="1"/>
  <c r="H326" i="1"/>
  <c r="H325" i="1" s="1"/>
  <c r="H324" i="1" s="1"/>
  <c r="H323" i="1" s="1"/>
  <c r="G538" i="1"/>
  <c r="G537" i="1" s="1"/>
  <c r="G532" i="1" s="1"/>
  <c r="H621" i="1"/>
  <c r="H619" i="1" s="1"/>
  <c r="H618" i="1" s="1"/>
  <c r="G427" i="1"/>
  <c r="G426" i="1" s="1"/>
  <c r="G425" i="1" s="1"/>
  <c r="G424" i="1" s="1"/>
  <c r="G423" i="1" s="1"/>
  <c r="H550" i="1"/>
  <c r="H549" i="1"/>
  <c r="G621" i="1"/>
  <c r="G620" i="1" s="1"/>
  <c r="H348" i="1"/>
  <c r="H553" i="1"/>
  <c r="H554" i="1"/>
  <c r="G550" i="1"/>
  <c r="G549" i="1"/>
  <c r="G664" i="1"/>
  <c r="G663" i="1"/>
  <c r="H413" i="1"/>
  <c r="H412" i="1"/>
  <c r="H411" i="1" s="1"/>
  <c r="H410" i="1" s="1"/>
  <c r="H402" i="1" s="1"/>
  <c r="H44" i="1"/>
  <c r="F122" i="1"/>
  <c r="F121" i="1" s="1"/>
  <c r="F120" i="1" s="1"/>
  <c r="G413" i="1"/>
  <c r="G412" i="1"/>
  <c r="G411" i="1" s="1"/>
  <c r="G410" i="1" s="1"/>
  <c r="H380" i="1"/>
  <c r="F410" i="1"/>
  <c r="F402" i="1" s="1"/>
  <c r="H427" i="1"/>
  <c r="H426" i="1" s="1"/>
  <c r="H425" i="1" s="1"/>
  <c r="H424" i="1" s="1"/>
  <c r="H423" i="1" s="1"/>
  <c r="H575" i="1"/>
  <c r="H574" i="1" s="1"/>
  <c r="F427" i="1"/>
  <c r="F426" i="1" s="1"/>
  <c r="F425" i="1" s="1"/>
  <c r="F424" i="1" s="1"/>
  <c r="F423" i="1" s="1"/>
  <c r="F532" i="1"/>
  <c r="F443" i="1"/>
  <c r="H654" i="1"/>
  <c r="H653" i="1" s="1"/>
  <c r="G654" i="1"/>
  <c r="G653" i="1" s="1"/>
  <c r="F654" i="1"/>
  <c r="F653" i="1" s="1"/>
  <c r="H605" i="1"/>
  <c r="H604" i="1" s="1"/>
  <c r="G605" i="1"/>
  <c r="G604" i="1" s="1"/>
  <c r="F561" i="1"/>
  <c r="H561" i="1"/>
  <c r="F632" i="1"/>
  <c r="F631" i="1" s="1"/>
  <c r="F554" i="1"/>
  <c r="F553" i="1"/>
  <c r="F461" i="1"/>
  <c r="F460" i="1" s="1"/>
  <c r="F454" i="1" s="1"/>
  <c r="F217" i="1"/>
  <c r="F216" i="1" s="1"/>
  <c r="F215" i="1" s="1"/>
  <c r="F210" i="1" s="1"/>
  <c r="F161" i="1" s="1"/>
  <c r="F489" i="1"/>
  <c r="F488" i="1" s="1"/>
  <c r="G217" i="1"/>
  <c r="G216" i="1" s="1"/>
  <c r="G215" i="1" s="1"/>
  <c r="G210" i="1" s="1"/>
  <c r="G161" i="1" s="1"/>
  <c r="H217" i="1"/>
  <c r="H216" i="1" s="1"/>
  <c r="H215" i="1" s="1"/>
  <c r="H210" i="1" s="1"/>
  <c r="H161" i="1" s="1"/>
  <c r="G32" i="1"/>
  <c r="G31" i="1" s="1"/>
  <c r="G25" i="1" s="1"/>
  <c r="H32" i="1"/>
  <c r="H31" i="1" s="1"/>
  <c r="H25" i="1" s="1"/>
  <c r="F32" i="1"/>
  <c r="F31" i="1" s="1"/>
  <c r="F44" i="1"/>
  <c r="H150" i="1"/>
  <c r="H120" i="1" s="1"/>
  <c r="F349" i="1"/>
  <c r="G95" i="1"/>
  <c r="G94" i="1" s="1"/>
  <c r="G93" i="1" s="1"/>
  <c r="F592" i="1"/>
  <c r="F605" i="1"/>
  <c r="F604" i="1" s="1"/>
  <c r="F612" i="1"/>
  <c r="H499" i="1"/>
  <c r="H498" i="1" s="1"/>
  <c r="H493" i="1" s="1"/>
  <c r="F575" i="1"/>
  <c r="F574" i="1" s="1"/>
  <c r="F568" i="1" s="1"/>
  <c r="H664" i="1"/>
  <c r="F413" i="1"/>
  <c r="H71" i="1"/>
  <c r="F327" i="1"/>
  <c r="G487" i="1"/>
  <c r="G499" i="1"/>
  <c r="G498" i="1" s="1"/>
  <c r="G493" i="1" s="1"/>
  <c r="G516" i="1"/>
  <c r="G511" i="1" s="1"/>
  <c r="G517" i="1"/>
  <c r="G454" i="1"/>
  <c r="F36" i="1"/>
  <c r="G71" i="1"/>
  <c r="F516" i="1"/>
  <c r="F511" i="1" s="1"/>
  <c r="F80" i="1"/>
  <c r="F79" i="1" s="1"/>
  <c r="F71" i="1" s="1"/>
  <c r="H95" i="1"/>
  <c r="H94" i="1" s="1"/>
  <c r="H93" i="1" s="1"/>
  <c r="F326" i="1"/>
  <c r="F325" i="1" s="1"/>
  <c r="F324" i="1" s="1"/>
  <c r="F323" i="1" s="1"/>
  <c r="F55" i="1"/>
  <c r="F54" i="1" s="1"/>
  <c r="F53" i="1" s="1"/>
  <c r="H89" i="1"/>
  <c r="H88" i="1" s="1"/>
  <c r="F89" i="1"/>
  <c r="F88" i="1" s="1"/>
  <c r="F95" i="1"/>
  <c r="F94" i="1" s="1"/>
  <c r="F93" i="1" s="1"/>
  <c r="G89" i="1"/>
  <c r="G88" i="1" s="1"/>
  <c r="G402" i="1"/>
  <c r="F27" i="1"/>
  <c r="F26" i="1" s="1"/>
  <c r="F158" i="1"/>
  <c r="H454" i="1"/>
  <c r="F664" i="1"/>
  <c r="F663" i="1"/>
  <c r="F499" i="1"/>
  <c r="H592" i="1"/>
  <c r="F620" i="1"/>
  <c r="F619" i="1"/>
  <c r="F618" i="1" s="1"/>
  <c r="H516" i="1"/>
  <c r="H511" i="1" s="1"/>
  <c r="H517" i="1"/>
  <c r="H486" i="1"/>
  <c r="H487" i="1"/>
  <c r="G561" i="1"/>
  <c r="F549" i="1"/>
  <c r="F348" i="1" l="1"/>
  <c r="G619" i="1"/>
  <c r="G618" i="1" s="1"/>
  <c r="G347" i="1"/>
  <c r="G346" i="1" s="1"/>
  <c r="H620" i="1"/>
  <c r="G548" i="1"/>
  <c r="G510" i="1" s="1"/>
  <c r="G509" i="1" s="1"/>
  <c r="H24" i="1"/>
  <c r="H9" i="1" s="1"/>
  <c r="F598" i="1"/>
  <c r="F25" i="1"/>
  <c r="F24" i="1" s="1"/>
  <c r="F9" i="1" s="1"/>
  <c r="H347" i="1"/>
  <c r="H346" i="1" s="1"/>
  <c r="H617" i="1"/>
  <c r="G24" i="1"/>
  <c r="G9" i="1" s="1"/>
  <c r="F617" i="1"/>
  <c r="G617" i="1"/>
  <c r="H598" i="1"/>
  <c r="H548" i="1"/>
  <c r="H510" i="1" s="1"/>
  <c r="H509" i="1" s="1"/>
  <c r="G598" i="1"/>
  <c r="F347" i="1"/>
  <c r="F346" i="1" s="1"/>
  <c r="F548" i="1"/>
  <c r="F510" i="1" s="1"/>
  <c r="F509" i="1" s="1"/>
  <c r="F508" i="1" s="1"/>
  <c r="H492" i="1"/>
  <c r="H442" i="1" s="1"/>
  <c r="G492" i="1"/>
  <c r="G442" i="1" s="1"/>
  <c r="F487" i="1"/>
  <c r="F486" i="1"/>
  <c r="F498" i="1"/>
  <c r="F493" i="1" s="1"/>
  <c r="F638" i="1"/>
  <c r="F637" i="1" s="1"/>
  <c r="H568" i="1"/>
  <c r="G568" i="1"/>
  <c r="F591" i="1" l="1"/>
  <c r="H591" i="1"/>
  <c r="G591" i="1"/>
  <c r="G441" i="1"/>
  <c r="G322" i="1" s="1"/>
  <c r="H441" i="1"/>
  <c r="H322" i="1" s="1"/>
  <c r="F492" i="1"/>
  <c r="F442" i="1" s="1"/>
  <c r="F441" i="1" s="1"/>
  <c r="F322" i="1" s="1"/>
  <c r="F670" i="1" l="1"/>
  <c r="G508" i="1"/>
  <c r="G670" i="1" s="1"/>
  <c r="H508" i="1"/>
  <c r="H670" i="1" s="1"/>
</calcChain>
</file>

<file path=xl/sharedStrings.xml><?xml version="1.0" encoding="utf-8"?>
<sst xmlns="http://schemas.openxmlformats.org/spreadsheetml/2006/main" count="3186" uniqueCount="707">
  <si>
    <t>( рублей)</t>
  </si>
  <si>
    <t>Наименование</t>
  </si>
  <si>
    <t>2021 год</t>
  </si>
  <si>
    <t>Раздел</t>
  </si>
  <si>
    <t>Подраздел</t>
  </si>
  <si>
    <t>Целевая статья расходов</t>
  </si>
  <si>
    <t>Вид расходов</t>
  </si>
  <si>
    <t>Общегосударственные вопросы</t>
  </si>
  <si>
    <t>01</t>
  </si>
  <si>
    <t>00</t>
  </si>
  <si>
    <t>00 0 00 00000</t>
  </si>
  <si>
    <t>000</t>
  </si>
  <si>
    <t>Функционирование высшего должностного лица  муниципального образования</t>
  </si>
  <si>
    <t>02</t>
  </si>
  <si>
    <t>Непрограммные расходы</t>
  </si>
  <si>
    <t>77 0 00 00000</t>
  </si>
  <si>
    <t>Непрограммное направление деятельности</t>
  </si>
  <si>
    <t>77 7 00 00000</t>
  </si>
  <si>
    <t>Содержание аппарата управления</t>
  </si>
  <si>
    <t>77 7 01 00000</t>
  </si>
  <si>
    <t>Глава  местного самоуправления</t>
  </si>
  <si>
    <t>77 7 01 00800</t>
  </si>
  <si>
    <t>Расходы на выплату персоналу  в целях обеспечения  выполнения  функций органами  муниципальной власти</t>
  </si>
  <si>
    <t>100</t>
  </si>
  <si>
    <t>Функционирование законодательных (представительных) органов государственной власти и представительных органов муниципальных образован</t>
  </si>
  <si>
    <t>03</t>
  </si>
  <si>
    <t>Расходы на  обеспечение функций муниципальных органов</t>
  </si>
  <si>
    <t>77 7 01 00019</t>
  </si>
  <si>
    <t xml:space="preserve">Расходы на выплату персоналу  в целях обеспечения  выполнения  функций муниципальными органами  </t>
  </si>
  <si>
    <t>Закупка  товаров , работ и услуг для муниципальных  нужд</t>
  </si>
  <si>
    <t>200</t>
  </si>
  <si>
    <t xml:space="preserve">Иные бюджетные ассигнования </t>
  </si>
  <si>
    <t>800</t>
  </si>
  <si>
    <t>Функционирование местных администраций</t>
  </si>
  <si>
    <t>04</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</si>
  <si>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</si>
  <si>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</si>
  <si>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</si>
  <si>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</si>
  <si>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</si>
  <si>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</si>
  <si>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</si>
  <si>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</si>
  <si>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</si>
  <si>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</si>
  <si>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</si>
  <si>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</si>
  <si>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</si>
  <si>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</si>
  <si>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</si>
  <si>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</si>
  <si>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</si>
  <si>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</si>
  <si>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</si>
  <si>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</si>
  <si>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</si>
  <si>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</si>
  <si>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</si>
  <si>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</si>
  <si>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</si>
  <si>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</si>
  <si>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</si>
  <si>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</si>
  <si>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Иные  бюджетные ассигнования</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</si>
  <si>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</si>
  <si>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</si>
  <si>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</si>
  <si>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</si>
  <si>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</si>
  <si>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05</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</si>
  <si>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</si>
  <si>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Обеспечение деятельности финансовых органов и органов финансового (финансово-бюджетного) надзора</t>
  </si>
  <si>
    <t>06</t>
  </si>
  <si>
    <t>06 0 00 00000</t>
  </si>
  <si>
    <t>Подпрограмма  "Обеспечение  реализации муниципальной программы"</t>
  </si>
  <si>
    <t>06 4 00 00000</t>
  </si>
  <si>
    <t>06 4 01 00000</t>
  </si>
  <si>
    <t>Расходы на содержание и обеспечение деятельности финансового управления</t>
  </si>
  <si>
    <t>06 4 01 00019</t>
  </si>
  <si>
    <t>Расходы на  обеспечение функций председателя контрольно-счетной комиссии</t>
  </si>
  <si>
    <t>77 7 01 00700</t>
  </si>
  <si>
    <t>07</t>
  </si>
  <si>
    <t>Прочие непрограммные расходы</t>
  </si>
  <si>
    <t>77 7 03 00000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</si>
  <si>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</si>
  <si>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</si>
  <si>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</si>
  <si>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</si>
  <si>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</si>
  <si>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</si>
  <si>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</si>
  <si>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Другие вопросы в области общегосударственных вопросов</t>
  </si>
  <si>
    <t>13</t>
  </si>
  <si>
    <t>Расходы на обеспечение деятельности муниципальных учреждений</t>
  </si>
  <si>
    <t>Предоставление субсидий  бюджетным , автономным учреждениям и иным некоммерческим  организациям</t>
  </si>
  <si>
    <t>600</t>
  </si>
  <si>
    <t>Субсидии  бюджетным учреждениям</t>
  </si>
  <si>
    <t>610</t>
  </si>
  <si>
    <t>10 0 00 00000</t>
  </si>
  <si>
    <t>10 1 00 00000</t>
  </si>
  <si>
    <t>Совершенствование учета и содержания  муниципального имущества</t>
  </si>
  <si>
    <t>10 1 01 00000</t>
  </si>
  <si>
    <t>Закупка товаров, работ  и услуг для муниципальных нужд</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</si>
  <si>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</si>
  <si>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</si>
  <si>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</si>
  <si>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</si>
  <si>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</si>
  <si>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Расходы на выплату персоналу  органов  муниципальной власти</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</si>
  <si>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</si>
  <si>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</si>
  <si>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t>
  </si>
  <si>
    <t>09 4 00 00000</t>
  </si>
  <si>
    <t>09 4 03 00000</t>
  </si>
  <si>
    <t>09 4 03 00059</t>
  </si>
  <si>
    <t>14 0 00 00000</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</si>
  <si>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района Нижегородской области"</t>
  </si>
  <si>
    <t>14 1 00 00000</t>
  </si>
  <si>
    <t>14 2 00 00000</t>
  </si>
  <si>
    <t>14 2 01 00000</t>
  </si>
  <si>
    <t>10</t>
  </si>
  <si>
    <t>400</t>
  </si>
  <si>
    <t>14</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</si>
  <si>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</si>
  <si>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</si>
  <si>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</si>
  <si>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</si>
  <si>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</si>
  <si>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</si>
  <si>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77 7 03 00014</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</si>
  <si>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</si>
  <si>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</si>
  <si>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</si>
  <si>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</si>
  <si>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</si>
  <si>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</si>
  <si>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</si>
  <si>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</si>
  <si>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</si>
  <si>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</si>
  <si>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13 1 01 73290</t>
  </si>
  <si>
    <t>13 1 01 73270</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</si>
  <si>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</si>
  <si>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</si>
  <si>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</si>
  <si>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</si>
  <si>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</si>
  <si>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</si>
  <si>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</si>
  <si>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</si>
  <si>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</si>
  <si>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Транспорт</t>
  </si>
  <si>
    <t>08</t>
  </si>
  <si>
    <t>Бюджетные инвестиции</t>
  </si>
  <si>
    <t>Дорожное хозяйство</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</si>
  <si>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</si>
  <si>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</si>
  <si>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</si>
  <si>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</si>
  <si>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</si>
  <si>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Мероприятия в области связи и информатики</t>
  </si>
  <si>
    <t>Другие вопросы в области национальной экономики</t>
  </si>
  <si>
    <t>12</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</si>
  <si>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</si>
  <si>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</si>
  <si>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</si>
  <si>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</si>
  <si>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</si>
  <si>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</si>
  <si>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</si>
  <si>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</si>
  <si>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</si>
  <si>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</si>
  <si>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</si>
  <si>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10 2 02 00000</t>
  </si>
  <si>
    <t>Жилищно-коммунальное хозяйство</t>
  </si>
  <si>
    <t>Жилищное хозяйство</t>
  </si>
  <si>
    <t>01 0 00 00000</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</si>
  <si>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</si>
  <si>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</si>
  <si>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</si>
  <si>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</si>
  <si>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</si>
  <si>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</si>
  <si>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</si>
  <si>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</si>
  <si>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77 7 03  00000</t>
  </si>
  <si>
    <t>Коммунальное хозяйство</t>
  </si>
  <si>
    <t>01 1 00 00000</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</si>
  <si>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</si>
  <si>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</si>
  <si>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</si>
  <si>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</si>
  <si>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</si>
  <si>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</si>
  <si>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Подпрограмма "Поддержка предприятий  жилищно-коммунального хозяйства , оказывающих услуги населению"</t>
  </si>
  <si>
    <t>01 3 00 00000</t>
  </si>
  <si>
    <t>Поддержка предприятий  жилищно-коммунального хозяйства , оказывающих услуги населению</t>
  </si>
  <si>
    <t>01 3 01 00000</t>
  </si>
  <si>
    <t>01 3 01 00300</t>
  </si>
  <si>
    <t>Благоустройство</t>
  </si>
  <si>
    <t xml:space="preserve">Образование </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</si>
  <si>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</si>
  <si>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</si>
  <si>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</si>
  <si>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</si>
  <si>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</si>
  <si>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Обеспечение деятельности муниципальных учреждений</t>
  </si>
  <si>
    <t>04 1 04 00059</t>
  </si>
  <si>
    <t>Расходы на обеспечение деятельности муниципальных дошкольных учреждений</t>
  </si>
  <si>
    <t>04 1 04 02059</t>
  </si>
  <si>
    <t>Субсидии бюджетным учреждениям</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</si>
  <si>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</si>
  <si>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</si>
  <si>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</si>
  <si>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</si>
  <si>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</si>
  <si>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</si>
  <si>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</si>
  <si>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</si>
  <si>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</si>
  <si>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</si>
  <si>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Общее образование</t>
  </si>
  <si>
    <t>Обеспечение деятельности муниципальных школ начальных, неполных средних и средних</t>
  </si>
  <si>
    <t>04 1 04 02159</t>
  </si>
  <si>
    <t>НОУ "Дивеевская  монастырская  православная  средняя общеобразовательная  школа"</t>
  </si>
  <si>
    <t>Социальное обеспечение  и иные выплаты  населению</t>
  </si>
  <si>
    <t>300</t>
  </si>
  <si>
    <t>Уплата налогов, сборов и иных обязательных платежей в бюджетную систему Российской Федерации</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</si>
  <si>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</si>
  <si>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</si>
  <si>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</si>
  <si>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</si>
  <si>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</si>
  <si>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Субвенции  на исполнение  полномочий по финансовому  обеспечению двухразовым бесплатным  питанием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t>
  </si>
  <si>
    <t>04 1 07 73180</t>
  </si>
  <si>
    <t>04 5 03 02159</t>
  </si>
  <si>
    <t>04 5 05 02159</t>
  </si>
  <si>
    <t>Дополнительное образование детей</t>
  </si>
  <si>
    <t>Расходы на обеспечение МБОУ ДО "Дом творчества"</t>
  </si>
  <si>
    <t>04 1 04 02359</t>
  </si>
  <si>
    <t>07 0 00 00000</t>
  </si>
  <si>
    <t>07 1 00 00000</t>
  </si>
  <si>
    <t>Обновление материально-технической базы подведомственных учреждений</t>
  </si>
  <si>
    <t>07 1 01 00000</t>
  </si>
  <si>
    <t>Расходы на обеспечение МАУДО "Дивеевская детская музыкальная школа"</t>
  </si>
  <si>
    <t>Субсидии автономным учреждениям</t>
  </si>
  <si>
    <t>620</t>
  </si>
  <si>
    <t>Обеспечение безопасности подведомственных учреждений</t>
  </si>
  <si>
    <t>07 1 02 00000</t>
  </si>
  <si>
    <t>07 1 02 02359</t>
  </si>
  <si>
    <t>Ремонт объектов культуры</t>
  </si>
  <si>
    <t>07 1 03 00000</t>
  </si>
  <si>
    <t>Подпрограмма "Организация дополнительного  образования художественно-эстетической направленности"</t>
  </si>
  <si>
    <t>07 4 00 00000</t>
  </si>
  <si>
    <t>07 4 01 02359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</si>
  <si>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</si>
  <si>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</si>
  <si>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</si>
  <si>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</si>
  <si>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</si>
  <si>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</si>
  <si>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</si>
  <si>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 xml:space="preserve">Обеспечение деятельности муниципальных учреждений по внешкольной работе с детьми </t>
  </si>
  <si>
    <t>04 2 06 02359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</si>
  <si>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</si>
  <si>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</si>
  <si>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</si>
  <si>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</si>
  <si>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Иные выплаты  населению</t>
  </si>
  <si>
    <t>360</t>
  </si>
  <si>
    <t>Другие вопросы в области образования</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</si>
  <si>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</si>
  <si>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</si>
  <si>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</si>
  <si>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</si>
  <si>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</si>
  <si>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</si>
  <si>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</si>
  <si>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</si>
  <si>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</si>
  <si>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</si>
  <si>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</si>
  <si>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</si>
  <si>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</si>
  <si>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Обеспечение деятельности подведомственных учреждений за счет районного бюджета</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</si>
  <si>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</si>
  <si>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</si>
  <si>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</si>
  <si>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</si>
  <si>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</si>
  <si>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</si>
  <si>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Привлечение  обучающихся к регулярным занятиям  физической культурой и спортом, развитие различных видов спортов,спортивно-массовые мероприятия и сдачи норм ГТО</t>
  </si>
  <si>
    <t>04 2 03 00000</t>
  </si>
  <si>
    <t>04 2 03 00059</t>
  </si>
  <si>
    <t>04 2 03 00259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</si>
  <si>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</si>
  <si>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</si>
  <si>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</si>
  <si>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</si>
  <si>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</si>
  <si>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</si>
  <si>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</si>
  <si>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</si>
  <si>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</si>
  <si>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</si>
  <si>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</si>
  <si>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</si>
  <si>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</si>
  <si>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</si>
  <si>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Районные педагогические конференции, торжественные мероприятия</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</si>
  <si>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</si>
  <si>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</si>
  <si>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</si>
  <si>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</si>
  <si>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</si>
  <si>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</si>
  <si>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</si>
  <si>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</si>
  <si>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</si>
  <si>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04 7 01 00059</t>
  </si>
  <si>
    <t>04 7 01 05259</t>
  </si>
  <si>
    <t xml:space="preserve">Централизованная бухгалтерия </t>
  </si>
  <si>
    <t>850</t>
  </si>
  <si>
    <t xml:space="preserve">Культура </t>
  </si>
  <si>
    <t xml:space="preserve">Учреждения культуры  и мероприятия в сфере культуры </t>
  </si>
  <si>
    <t>07 1 02 00059</t>
  </si>
  <si>
    <t>07 1 02 04059</t>
  </si>
  <si>
    <t>07 1 02 04259</t>
  </si>
  <si>
    <t>07 2 00 00000</t>
  </si>
  <si>
    <t>Организация единого библиотечно-информационного пространства района</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</si>
  <si>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</si>
  <si>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</si>
  <si>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</si>
  <si>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</si>
  <si>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</si>
  <si>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</si>
  <si>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</si>
  <si>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</si>
  <si>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</si>
  <si>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</si>
  <si>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</si>
  <si>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07 1 01 04059</t>
  </si>
  <si>
    <t>07 3 01 04059</t>
  </si>
  <si>
    <t>Повышение  доступности и качества оказания  услуг в сфере культуры</t>
  </si>
  <si>
    <t>07 3 02 00000</t>
  </si>
  <si>
    <t>Расходы на обеспечение МАУК "Культурно-досуговое объединение Дивеевского района"</t>
  </si>
  <si>
    <t>07 3 02 04059</t>
  </si>
  <si>
    <t>Организация общественно-значимых мероприятий</t>
  </si>
  <si>
    <t>07 3 03 00000</t>
  </si>
  <si>
    <t>07 3 03 04059</t>
  </si>
  <si>
    <t>07 6 00 00000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</si>
  <si>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</si>
  <si>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</si>
  <si>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</si>
  <si>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</si>
  <si>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</si>
  <si>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</si>
  <si>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</si>
  <si>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07 6 01 05259</t>
  </si>
  <si>
    <t>Подпрограмма " Обслуживание зданий учреждений культуры,дополнительного образования сферы культуры</t>
  </si>
  <si>
    <t>07 7 00 00000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</si>
  <si>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</si>
  <si>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t>
  </si>
  <si>
    <t>07 7 01 00059</t>
  </si>
  <si>
    <t xml:space="preserve">Социальная политика </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</si>
  <si>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</si>
  <si>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</si>
  <si>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</si>
  <si>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</si>
  <si>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</si>
  <si>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</si>
  <si>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 xml:space="preserve">Социальное обеспечение населения </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</si>
  <si>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</si>
  <si>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</si>
  <si>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</si>
  <si>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</si>
  <si>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</si>
  <si>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</si>
  <si>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</si>
  <si>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</si>
  <si>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</si>
  <si>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</si>
  <si>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Публичные нормативные социальные выплаты гражданам</t>
  </si>
  <si>
    <t>310</t>
  </si>
  <si>
    <t>77 7 10 00000</t>
  </si>
  <si>
    <t>Выплаты Почетным гражданам Дивеевского муниципального района</t>
  </si>
  <si>
    <t>77 7 10 04100</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</si>
  <si>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</si>
  <si>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</si>
  <si>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</si>
  <si>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</si>
  <si>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</si>
  <si>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</si>
  <si>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Пособия и компенсации по публичным нормативным обязательствам</t>
  </si>
  <si>
    <t>313</t>
  </si>
  <si>
    <t>Обеспечение  детей-сирот  и детей , оставшихся без попечения  родителей, лиц из числа  детей сирот и детей, оставшихся  без попечения  родителей, жилыми помещениями</t>
  </si>
  <si>
    <t>77 7 03  R0820</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</si>
  <si>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</si>
  <si>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</si>
  <si>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</si>
  <si>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</si>
  <si>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</si>
  <si>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</si>
  <si>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</si>
  <si>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</si>
  <si>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 xml:space="preserve">Средства массовой информации </t>
  </si>
  <si>
    <t xml:space="preserve">Периодическая печать и издательства </t>
  </si>
  <si>
    <t>Подпрограмма "Информационная среда"</t>
  </si>
  <si>
    <t>09 2 00 00000</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</si>
  <si>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-районной газеты "Ударник"</t>
  </si>
  <si>
    <t>09 2 02 00000</t>
  </si>
  <si>
    <t>09 2 02 S2050</t>
  </si>
  <si>
    <t>Обслуживание  государственного и муниципального долга</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</si>
  <si>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</si>
  <si>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</si>
  <si>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</si>
  <si>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</si>
  <si>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</si>
  <si>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</si>
  <si>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ВСЕГО  РАСХОДОВ</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</si>
  <si>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</si>
  <si>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</si>
  <si>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631</t>
  </si>
  <si>
    <t>04 1 09 73140</t>
  </si>
  <si>
    <t>04 1 09 00000</t>
  </si>
  <si>
    <t>13 1 01 73220</t>
  </si>
  <si>
    <t>Выплаты компенсации педагогическим работникам за работу по подготовке и проведению ГИА</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</si>
  <si>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</si>
  <si>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2022 год</t>
  </si>
  <si>
    <t>10 1 01 00400</t>
  </si>
  <si>
    <t>Отдел информационно-методического обеспечения</t>
  </si>
  <si>
    <t>Капитальный ремонт,ремонт и ремонтно-реставрационные работы муниципальных учреждений культуры</t>
  </si>
  <si>
    <t>07 1 03 S2150</t>
  </si>
  <si>
    <t xml:space="preserve"> федерального бюджета</t>
  </si>
  <si>
    <t>областной  бюджет</t>
  </si>
  <si>
    <t>районный бюджет</t>
  </si>
  <si>
    <t xml:space="preserve">Субсидии на оказание  частичной  финансовой поддержки районных средств массовой информации </t>
  </si>
  <si>
    <t>областной бюджет</t>
  </si>
  <si>
    <t>10 1 01 00100</t>
  </si>
  <si>
    <t>10 1 02 00100</t>
  </si>
  <si>
    <t>10 1 02 00300</t>
  </si>
  <si>
    <t>10 2 01 00100</t>
  </si>
  <si>
    <t>10 2 02 00100</t>
  </si>
  <si>
    <t>Иные бюджетные ассигнования</t>
  </si>
  <si>
    <t>Проведение технической инвентаризации, обследование объектов недвижимого имущества и государственная регистрация прав</t>
  </si>
  <si>
    <t>Программы приватизации муниципального имущества</t>
  </si>
  <si>
    <t>Организация торгов на право установки и экплуатации рекламных конструкций</t>
  </si>
  <si>
    <t>Организация муниципального имущества в аренду</t>
  </si>
  <si>
    <t>Формирование земельных участков с целью выставления на торги</t>
  </si>
  <si>
    <t>Предоставление в аренду либо в собственность земельных участков на аукционной и конкурсной основе</t>
  </si>
  <si>
    <t>13 1 01 R5080</t>
  </si>
  <si>
    <t>07 1 01 L4670</t>
  </si>
  <si>
    <t>04 5 04 00000</t>
  </si>
  <si>
    <t>Строительство и капитальный ремонт объектов в области образования</t>
  </si>
  <si>
    <t>04 5 04 S2180</t>
  </si>
  <si>
    <t>Субсидии ОБ на капитальный ремонт образовательных организаций, реализующих общеобразовательные программы Нижегородской области</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</si>
  <si>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</si>
  <si>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</si>
  <si>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</si>
  <si>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</si>
  <si>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11 1 01 L4970</t>
  </si>
  <si>
    <t>Субсидии на осуществление социальных выплат молодым семьям на приобретение жилья или строительство индивидуального жилого дома</t>
  </si>
  <si>
    <t>09 3 01 00019</t>
  </si>
  <si>
    <t>09 3 01 00000</t>
  </si>
  <si>
    <t>Обеспечение бесперебойной работы автоматизированных рабочих мест работников администрации</t>
  </si>
  <si>
    <t>Расходы на обеспечение функций муниципальных органов</t>
  </si>
  <si>
    <t>Другие вопросы в области национальной безопасности и правоохранительной деятельности</t>
  </si>
  <si>
    <t>Топливно-энергетический комплекс</t>
  </si>
  <si>
    <t>13 1 01 73210</t>
  </si>
  <si>
    <t xml:space="preserve"> -на обеспечение прироста сельскохозяйственной продукции собственного производства в рамках приоритетных подотраслей агропромышленного комплекса</t>
  </si>
  <si>
    <t xml:space="preserve"> -на возмещение части затрат на поддержку собственного производства молока</t>
  </si>
  <si>
    <t>03 2 00 00000</t>
  </si>
  <si>
    <t>Строительство, проектно- изыскательские работы и разработка проектно-сметной документации объектов капитального строительства</t>
  </si>
  <si>
    <t>07 1 03 04059</t>
  </si>
  <si>
    <t>04 1 10 L3040</t>
  </si>
  <si>
    <t>04 1 10 00000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</si>
  <si>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</si>
  <si>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</si>
  <si>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</si>
  <si>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</si>
  <si>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</si>
  <si>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07 6 01 00059</t>
  </si>
  <si>
    <t>2023 год</t>
  </si>
  <si>
    <t>Муниципальная программа "Информационное общество и внедрение  современных  информационных технологий в Дивеевском муниципальном округе"</t>
  </si>
  <si>
    <t>14 1 01 00000</t>
  </si>
  <si>
    <t>14 1 01 00059</t>
  </si>
  <si>
    <t>Обеспечение пожарной безопасности объектов и населенных пунктов Дивеевского муниципального округа</t>
  </si>
  <si>
    <t>Содержание органов повседневного управления единой дежурно-диспетчерской службой Дивеевского муниципального округа</t>
  </si>
  <si>
    <t>14 2 01 00059</t>
  </si>
  <si>
    <t>Профилактика и предупреждение террористических и экстремистских проявлений на территории округа</t>
  </si>
  <si>
    <t>14 3 01 00014</t>
  </si>
  <si>
    <t>Мероприятия по обеспечению безопасности людей на водных объектамх Дивеевского муниципального округа Нижегородской области</t>
  </si>
  <si>
    <t>14 4 00 00000</t>
  </si>
  <si>
    <t>14 4 01 00000</t>
  </si>
  <si>
    <t>14 4 01 00015</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</si>
  <si>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</si>
  <si>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</si>
  <si>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Муниципальная программа  "Развитие  агропромышленного комплекса Дивеевского муниципального округа Нижегородской области"</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</si>
  <si>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</si>
  <si>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</si>
  <si>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</si>
  <si>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</si>
  <si>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 xml:space="preserve"> -на поддержку племенного животноводства</t>
  </si>
  <si>
    <t>Муниципальная программа "Развитие транспортной системы Дивеевского муниципального округа Нижегородской области"</t>
  </si>
  <si>
    <t>Подпрограмма"Развитие пассажирского транспорта на территории Дивеевского муниципального округа на 2021-2023 годы"</t>
  </si>
  <si>
    <t>03 0 00 00000</t>
  </si>
  <si>
    <t>Строительство автостанции</t>
  </si>
  <si>
    <t xml:space="preserve">Строительство перехватывающей парковки </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</si>
  <si>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</si>
  <si>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Строительство перехватывающей парковки для туристического транспорта в с.Дивеево</t>
  </si>
  <si>
    <t>03 2 01  S2450</t>
  </si>
  <si>
    <t>03 2 02 00000</t>
  </si>
  <si>
    <t xml:space="preserve">03 2 02 L3840 </t>
  </si>
  <si>
    <t>Субсидии на возмещение убытков,возникающих при осуществлении перевозок пассажиров</t>
  </si>
  <si>
    <t>Мероприятия в области транспортного хозяйства</t>
  </si>
  <si>
    <t>03 2 03 00000</t>
  </si>
  <si>
    <t>03 2 03 00850</t>
  </si>
  <si>
    <t>Муниципальная программа "Информационное общество и внедрение  современных  информационных технологий в Дивеевском муниципальном округе</t>
  </si>
  <si>
    <t xml:space="preserve">Обеспечение доступа к системе электронного документооборота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</si>
  <si>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</si>
  <si>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14 2 02 00000</t>
  </si>
  <si>
    <t>14 2 02 00300</t>
  </si>
  <si>
    <t>Муниципальная программа "Развитие транспортной системы Дивеевского муниципального округе Нижегородской области"</t>
  </si>
  <si>
    <t>Мероприятия в области дорожного хозяйства</t>
  </si>
  <si>
    <t>03 1 00 00000</t>
  </si>
  <si>
    <t>03 1 01 00000</t>
  </si>
  <si>
    <t>03 1 01 00800</t>
  </si>
  <si>
    <t>03 1 02 00000</t>
  </si>
  <si>
    <t>03 1 02 00800</t>
  </si>
  <si>
    <t>Подпрограмма "Развитие предпринимательства в Дивеевском муниципальном округе Нижегородской области"</t>
  </si>
  <si>
    <t>Реализация мероприятий, направленных на развитие  предпринимательства в Дивеевском муниципальном округе</t>
  </si>
  <si>
    <t>Предоставление финансовой поддержки субъектам малого и среднего предпринимательства</t>
  </si>
  <si>
    <t>Развитие инфраструктуры поддержки субъектов малого и среднего предпринимательства</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</si>
  <si>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</si>
  <si>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</si>
  <si>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08 1 02 00009</t>
  </si>
  <si>
    <t>08 1 04 00000</t>
  </si>
  <si>
    <t>08 1 04 00008</t>
  </si>
  <si>
    <t>08 1 05 00000</t>
  </si>
  <si>
    <t>08 1 05 00010</t>
  </si>
  <si>
    <t>Муниципальная программа  "Управление  муниципальным  имуществом Дивеевского муниципального округа Нижегородской области"</t>
  </si>
  <si>
    <t>Организация эффективного использования земельных ресорсов</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</si>
  <si>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</si>
  <si>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Муниципальная программа "Управление муниципальным имуществом Дивеевского муниципального округа Нижегородской области"</t>
  </si>
  <si>
    <t>Подпрограмма "Управление муниципальным имуществом Дивеевского муниципального округа"</t>
  </si>
  <si>
    <t>Совершенствование учета и повышение эффективности использования муниципального имущества</t>
  </si>
  <si>
    <t>Организация содержания и технического обслуживания муниципального жилищного фонда</t>
  </si>
  <si>
    <t>Подпрограмма "Предоставление  субсидий  на ремонт  инженерной инфраструктуры"</t>
  </si>
  <si>
    <t>Предоставление субсидий на ремонт водопроводных сетей</t>
  </si>
  <si>
    <t>Программа " Благоустройство территорий Дивеевского муниципального округа Нижегородской области"</t>
  </si>
  <si>
    <t>Реконструкция центральной площади на пересечении пер.Нагорный,пер.Прудовый,ул.Октябрьская с.Дивеево НО</t>
  </si>
  <si>
    <t>Строительство набережной р.Вичкинза</t>
  </si>
  <si>
    <t>17 0 00 00000</t>
  </si>
  <si>
    <t>17 2 06 L3840</t>
  </si>
  <si>
    <t>17 2 07 L3840</t>
  </si>
  <si>
    <t>Капитальный ремонт образовательных организаций, реализующих общеобразовательные программы Нижегородской области</t>
  </si>
  <si>
    <t>04 1 04 02560</t>
  </si>
  <si>
    <t>Предоставление субсидий иным некоммерческим  организациям</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</si>
  <si>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</si>
  <si>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04 1 10 S2490</t>
  </si>
  <si>
    <t>04 5 04 02159</t>
  </si>
  <si>
    <t>04 5 05 00000</t>
  </si>
  <si>
    <t>Обновление автобусного парка для перевозки учащихся в лизинг</t>
  </si>
  <si>
    <t>Реконструкция филиала МБОУ Ивановская СОШ- Елизарьевская ООШ</t>
  </si>
  <si>
    <t>04 5 04 S2450</t>
  </si>
  <si>
    <t xml:space="preserve">Капитальный ремонт объектов образования в рамках Адресной инвестиционной  программы Нижегородской области </t>
  </si>
  <si>
    <t>Капитальный ремонт МБОУ Дивеевская СОШ</t>
  </si>
  <si>
    <t>04 5 04 S2350</t>
  </si>
  <si>
    <t>Подпрограмма "Модернизация  материально-технической базы муниципальных учреждений культуры Дивеевского муниципального округа"</t>
  </si>
  <si>
    <t>Обеспечение реализации муниципальной программы</t>
  </si>
  <si>
    <t>Поддержка отрасли культуры</t>
  </si>
  <si>
    <t>Иные выплаты населению</t>
  </si>
  <si>
    <t>07 6 00 000000</t>
  </si>
  <si>
    <t>07 6 02 00000</t>
  </si>
  <si>
    <t xml:space="preserve">07 6 02 L5190 </t>
  </si>
  <si>
    <t>Строительство Центра культурного развития</t>
  </si>
  <si>
    <t>Строительство, реконструкцию, проектно-изыскательские работы и разработку проектно-сметной документации объектов капитального строительства</t>
  </si>
  <si>
    <t>07 1 04 00000</t>
  </si>
  <si>
    <t xml:space="preserve">07 1 04 S2450  </t>
  </si>
  <si>
    <t>Подпрограмма "Организация и совершенствование  бюджетного процесса Дивеевского муниципального округа"</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</si>
  <si>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</si>
  <si>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</si>
  <si>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06 1 08 02850</t>
  </si>
  <si>
    <t>05 2 00 00000</t>
  </si>
  <si>
    <t>05 2 01 00000</t>
  </si>
  <si>
    <t>05 2 01 00019</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</si>
  <si>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</si>
  <si>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</si>
  <si>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</si>
  <si>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</si>
  <si>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</si>
  <si>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Расходы на выплату персоналу в целях обеспечения выполнения функций органами муниципальной органами</t>
  </si>
  <si>
    <t>Закупка товаров, работ и услуг для муниципальных нужд</t>
  </si>
  <si>
    <t>77 7 05 00000</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</si>
  <si>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</si>
  <si>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</si>
  <si>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</si>
  <si>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</si>
  <si>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</si>
  <si>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Муниципальная программа "Обеспечение населения  Дивеевского муниципального округа Нижегородской области качественными услугами в сфере жилищно - коммунального хозяйства"</t>
  </si>
  <si>
    <t>Подпрограмма  "Строительство, реконструкция, ремонт и содержание газопроводов"</t>
  </si>
  <si>
    <t>01 4 00 00000</t>
  </si>
  <si>
    <t xml:space="preserve">Обслуживание газопроводов </t>
  </si>
  <si>
    <t>01 4 01 00000</t>
  </si>
  <si>
    <t>01 4 01 00300</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</si>
  <si>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</si>
  <si>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</si>
  <si>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</si>
  <si>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</si>
  <si>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</si>
  <si>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</si>
  <si>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</si>
  <si>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</si>
  <si>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</si>
  <si>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</si>
  <si>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</si>
  <si>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</si>
  <si>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</si>
  <si>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</si>
  <si>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</si>
  <si>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</si>
  <si>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</si>
  <si>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</si>
  <si>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17 2 02 00500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</si>
  <si>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</si>
  <si>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</si>
  <si>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</si>
  <si>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</si>
  <si>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17 2 04  00000</t>
  </si>
  <si>
    <t>17 2 04 00500</t>
  </si>
  <si>
    <t>17 2 04  00500</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</si>
  <si>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</si>
  <si>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</si>
  <si>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</si>
  <si>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</si>
  <si>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</si>
  <si>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</si>
  <si>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</si>
  <si>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Муниципальная программа "Благоустройство территории Дивеевского муниципального округа Нижегородской области"</t>
  </si>
  <si>
    <t>Содержание работников в сфере благоустройства</t>
  </si>
  <si>
    <t>17 2 01 00000</t>
  </si>
  <si>
    <t>17 2 01 00019</t>
  </si>
  <si>
    <t>05 4 00 00000</t>
  </si>
  <si>
    <t>Спортивно - массовая работа в территориальных отделах администрации Дивеевского муниципального округа</t>
  </si>
  <si>
    <t>05 4 01 00000</t>
  </si>
  <si>
    <t>Обеспечение деятельности и содержание спортивных сооружений</t>
  </si>
  <si>
    <t>05 4 01 00059</t>
  </si>
  <si>
    <t>05 4 05 00000</t>
  </si>
  <si>
    <t>05 4 05 00900</t>
  </si>
  <si>
    <t>11 1 01 00000</t>
  </si>
  <si>
    <t>Муниципальная программа "Управление  муниципальными финансами Дивеевского муниципального округа"</t>
  </si>
  <si>
    <t>Муниципальная программа "Развитие культуры и туризма Дивеевского муниципального округа Нижегородской области "</t>
  </si>
  <si>
    <t>Подпрограмма " Повышение безопасности дорожного движения ДМО"</t>
  </si>
  <si>
    <t xml:space="preserve">Создание системы пропаганды с целью формирования негативного отношения к правонарушителям </t>
  </si>
  <si>
    <t>11 1 00 00000</t>
  </si>
  <si>
    <t>11 0 00 00000</t>
  </si>
  <si>
    <t>Подпрограмма "Обеспечение перечисления средств,предусмотренных на предоставление социальных выплат молодым семьям на приобретение ( строительство) жилья"</t>
  </si>
  <si>
    <t>Муниципальная программа " Обеспечением жильем молодых семей в Дивеевском муниципальном округе Нижегородской области"</t>
  </si>
  <si>
    <t>77 7 05 51200</t>
  </si>
  <si>
    <t>77 7 05 73050</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</si>
  <si>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</si>
  <si>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образования  Дивеевского муниципального округа Нижегородской области"</t>
  </si>
  <si>
    <t>Муниципальная программа "Социальная поддержка граждан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</si>
  <si>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</si>
  <si>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Муниципальная программа "Развитие культуры и туризма Дивеевского муниципального округа Нижегородской области</t>
  </si>
  <si>
    <t>Обеспечение функций органов власти Дивеевского муниципального округа  в сферах физической культуры и молодежной политики</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</si>
  <si>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</si>
  <si>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"Культурно-досуговое объединение Дивеевского округа"</t>
  </si>
  <si>
    <t>Расходы на обеспечение МБУК "Культурно-досуговое объединение Дивеевского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</si>
  <si>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</si>
  <si>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округа»</t>
  </si>
  <si>
    <t>Подпрограмма "Развитие  библиотечного дела в Дивеевском муниципальном округе"</t>
  </si>
  <si>
    <t>МАУК "Культурно-досуговое объединение Дивеевского муниципального округа"</t>
  </si>
  <si>
    <t xml:space="preserve">МАУК "Межпоселенческая централизованная библиотечная система Дивеевского муниципального  округа" </t>
  </si>
  <si>
    <t>Муниципальная программа "Развитие культуры и туризма Дивеевского муниципального округа  Нижегородской области "</t>
  </si>
  <si>
    <t>Подпрограмма "Ресурсное обеспечение  сферы образования в Дивеевском муниципальном округе"</t>
  </si>
  <si>
    <t xml:space="preserve">Строительство и капитальный ремонт </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</si>
  <si>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</si>
  <si>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</si>
  <si>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Муниципальная программа "Развитие  образования  Дивеевского муниципального округе Нижегородской области"</t>
  </si>
  <si>
    <t>Муниципальная программа  "Развитие  предпринимательства  в Дивеевском  муниципальном округе Нижегородской области  "</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</si>
  <si>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</si>
  <si>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</si>
  <si>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</si>
  <si>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"Управление муниципальным имуществом Дивеевского муниципального округа Нижегородской области"</t>
  </si>
  <si>
    <t>Подпрограмма  "Организация и совершенствование бюджетного процесса Дивеевского муниципального округа"</t>
  </si>
  <si>
    <t xml:space="preserve">Обеспечение  деятельности  финансового управления администрации Дивеевского муниципального округа </t>
  </si>
  <si>
    <t>Муниципальная программа "Развитие муниципальной службы в администрации  Дивеевского муниципального округе  Нижегородской области"</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</si>
  <si>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</si>
  <si>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t>
  </si>
  <si>
    <t>Обеспечение мероприятий в области гражданской обороны,предупреждения и ликвидация чрезвычайных ситуаций и мобилизационной подготовкина территории ДМО НО</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</si>
  <si>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</si>
  <si>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</si>
  <si>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в коммунального хозяйства</t>
  </si>
  <si>
    <t>Оказание услуг по техническому обслуживанию оборудования МАСЦО</t>
  </si>
  <si>
    <t>Приобретение светоотражающих элементов для одежды пешеходов (детей)</t>
  </si>
  <si>
    <t>Софинансирование мероприятий по программе поддержки местных инициатив</t>
  </si>
  <si>
    <t>Организация и проведение тестирования населения в рамках Всероссийского физкультурно- спортивного комплекса ГТО</t>
  </si>
  <si>
    <t>Реализация государственной программы " Комплексное развитие сельских территорий" в территориальных отделах  администрации Дивеевского муниципального округа</t>
  </si>
  <si>
    <t>Обеспечение перечисления средств, предусмотренных на предоставление социальных выплат молодым семьям на приобретение( строительство) жилья</t>
  </si>
  <si>
    <t>Подпрограмма  "Спортивно - массовая работа в территориальных отделах администрации Дивеевского муниципального округа  "</t>
  </si>
  <si>
    <t>Реализация государственной программы " Комплексное развитие сельских территорий"</t>
  </si>
  <si>
    <t>Муниципальная программа "Информационное общество и внедрение  современных  информационных технологий в Дивеевском муниципальном округе "</t>
  </si>
  <si>
    <t>РАСПРЕДЕЛЕНИЕ БЮДЖЕТНЫХ АССИГНОВАНИЙ ПО РАЗДЕЛАМ , ПОДРАЗДЕЛАМ, ЦЕЛЕВЫМ СТАТЬЯМ ,ГРУППАМ ВИДОВ РАСХОДОВ    КЛАССИФИКАЦИИ РАСХОДОВ БЮДЖЕТА МУНИЦИПАЛЬНОГО ОКРУГА НА 2021 ГОД И НА ПЛАНОВЫЙ ПЕРИОД 2022 И 2023 ГОДОВ</t>
  </si>
  <si>
    <t xml:space="preserve">Приложение №8                                           к  решению Совета депутатов Дивеевского муниципального округа «О бюджете Дивеевского муниципального округа Нижегородской области  на 2021 год и плановый период 2022 и 2023 год»                 </t>
  </si>
  <si>
    <t>от 22.12.2020 № 111</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</si>
</sst>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b/>
      <i/>
      <sz val="12"/>
      <name val="Times New Roman"/>
      <family val="1"/>
      <charset val="204"/>
    </font>
    <font>
      <i/>
      <sz val="12"/>
      <name val="Times New Roman"/>
      <family val="1"/>
      <charset val="204"/>
    </font>
    <font>
      <sz val="12"/>
      <color theme="1"/>
      <name val="Times New Roman"/>
      <family val="1"/>
      <charset val="204"/>
    </font>
    <font>
      <i/>
      <sz val="12"/>
      <color theme="1"/>
      <name val="Times New Roman"/>
      <family val="1"/>
      <charset val="204"/>
    </font>
    <font>
      <b/>
      <sz val="12"/>
      <color theme="1"/>
      <name val="Times New Roman"/>
      <family val="1"/>
      <charset val="204"/>
    </font>
    <font>
      <b/>
      <i/>
      <sz val="12"/>
      <color theme="1"/>
      <name val="Times New Roman"/>
      <family val="1"/>
      <charset val="204"/>
    </font>
    <font>
      <sz val="12"/>
      <color theme="1"/>
      <name val="Calibri"/>
      <family val="2"/>
      <charset val="204"/>
      <scheme val="minor"/>
    </font>
    <font>
      <sz val="11"/>
      <color rgb="FFFF0000"/>
      <name val="Calibri"/>
      <family val="2"/>
      <charset val="204"/>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8">
    <xf numFmtId="0" fontId="0" fillId="0" borderId="0" xfId="0"/>
    <xf numFmtId="0" fontId="1" fillId="2" borderId="0" xfId="0" applyFont="1" applyFill="1" applyBorder="1"/>
    <xf numFmtId="0" fontId="2" fillId="2" borderId="0" xfId="0" applyFont="1" applyFill="1" applyBorder="1" applyAlignment="1">
      <alignment horizont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center" wrapText="1"/>
    </xf>
    <xf numFmtId="0" fontId="3" fillId="2" borderId="0" xfId="0" applyFont="1" applyFill="1" applyBorder="1" applyAlignment="1">
      <alignment wrapText="1"/>
    </xf>
    <xf numFmtId="49" fontId="3" fillId="2" borderId="0" xfId="0" applyNumberFormat="1" applyFont="1" applyFill="1" applyBorder="1" applyAlignment="1">
      <alignment wrapText="1"/>
    </xf>
    <xf numFmtId="49" fontId="3" fillId="2" borderId="0" xfId="0" applyNumberFormat="1" applyFont="1" applyFill="1" applyBorder="1" applyAlignment="1">
      <alignment horizontal="center" wrapText="1"/>
    </xf>
    <xf numFmtId="0" fontId="1" fillId="2" borderId="0" xfId="0" applyFont="1" applyFill="1" applyBorder="1" applyAlignment="1">
      <alignment vertical="center"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0" fontId="1" fillId="2" borderId="1" xfId="0" applyNumberFormat="1" applyFont="1" applyFill="1" applyBorder="1" applyAlignment="1">
      <alignment vertical="center" wrapText="1"/>
    </xf>
    <xf numFmtId="49" fontId="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0" fontId="7" fillId="2" borderId="1" xfId="0" applyFont="1" applyFill="1" applyBorder="1" applyAlignment="1">
      <alignment vertical="center" wrapText="1"/>
    </xf>
    <xf numFmtId="49" fontId="7"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xf>
    <xf numFmtId="0" fontId="6" fillId="2" borderId="1"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xf>
    <xf numFmtId="0" fontId="1" fillId="2" borderId="1" xfId="0" applyNumberFormat="1" applyFont="1" applyFill="1" applyBorder="1" applyAlignment="1">
      <alignment horizontal="center" vertical="center"/>
    </xf>
    <xf numFmtId="0" fontId="0" fillId="2" borderId="0" xfId="0" applyFill="1"/>
    <xf numFmtId="0" fontId="10" fillId="0" borderId="0" xfId="0" applyFont="1"/>
    <xf numFmtId="4" fontId="1" fillId="2" borderId="1" xfId="0" applyNumberFormat="1" applyFont="1" applyFill="1" applyBorder="1" applyAlignment="1">
      <alignment vertical="center"/>
    </xf>
    <xf numFmtId="4" fontId="5" fillId="2" borderId="1" xfId="0" applyNumberFormat="1" applyFont="1" applyFill="1" applyBorder="1" applyAlignment="1">
      <alignment vertical="center" wrapText="1"/>
    </xf>
    <xf numFmtId="4" fontId="1"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vertical="center" wrapText="1"/>
    </xf>
    <xf numFmtId="4" fontId="2" fillId="2" borderId="1" xfId="0" applyNumberFormat="1" applyFont="1" applyFill="1" applyBorder="1" applyAlignment="1">
      <alignment vertical="center" wrapText="1"/>
    </xf>
    <xf numFmtId="4" fontId="1" fillId="2" borderId="1" xfId="0" applyNumberFormat="1" applyFont="1" applyFill="1" applyBorder="1" applyAlignment="1">
      <alignment horizontal="right" vertical="center"/>
    </xf>
    <xf numFmtId="4" fontId="5" fillId="2" borderId="1" xfId="0" applyNumberFormat="1" applyFont="1" applyFill="1" applyBorder="1" applyAlignment="1">
      <alignment vertical="center"/>
    </xf>
    <xf numFmtId="4" fontId="5" fillId="2" borderId="1" xfId="0" applyNumberFormat="1" applyFont="1" applyFill="1" applyBorder="1" applyAlignment="1">
      <alignment horizontal="right" vertical="center"/>
    </xf>
    <xf numFmtId="0" fontId="11" fillId="0" borderId="0" xfId="0" applyFont="1"/>
    <xf numFmtId="4" fontId="6" fillId="2" borderId="1" xfId="0" applyNumberFormat="1" applyFont="1" applyFill="1" applyBorder="1" applyAlignment="1">
      <alignment horizontal="right" vertical="center" wrapText="1"/>
    </xf>
    <xf numFmtId="0" fontId="8" fillId="2" borderId="1" xfId="0" applyFont="1" applyFill="1" applyBorder="1" applyAlignment="1">
      <alignment vertical="center" wrapText="1"/>
    </xf>
    <xf numFmtId="49" fontId="8"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wrapText="1" shrinkToFit="1"/>
    </xf>
    <xf numFmtId="4" fontId="7"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 fontId="6" fillId="2" borderId="1" xfId="0" applyNumberFormat="1" applyFont="1" applyFill="1" applyBorder="1" applyAlignment="1">
      <alignment vertical="center"/>
    </xf>
    <xf numFmtId="49" fontId="1" fillId="2" borderId="1" xfId="0" applyNumberFormat="1" applyFont="1" applyFill="1" applyBorder="1" applyAlignment="1">
      <alignment horizontal="left" vertical="center" wrapText="1"/>
    </xf>
    <xf numFmtId="49" fontId="8" fillId="2" borderId="1" xfId="0" applyNumberFormat="1" applyFont="1" applyFill="1" applyBorder="1" applyAlignment="1">
      <alignment vertical="center" wrapText="1" shrinkToFit="1"/>
    </xf>
    <xf numFmtId="4" fontId="8" fillId="2" borderId="1" xfId="0" applyNumberFormat="1" applyFont="1" applyFill="1" applyBorder="1" applyAlignment="1">
      <alignment vertical="center"/>
    </xf>
    <xf numFmtId="0" fontId="6" fillId="2" borderId="0" xfId="0" applyFont="1" applyFill="1" applyAlignment="1">
      <alignment vertical="center" wrapText="1"/>
    </xf>
    <xf numFmtId="0" fontId="8" fillId="2" borderId="0" xfId="0" applyFont="1" applyFill="1" applyAlignment="1">
      <alignment vertical="center" wrapText="1"/>
    </xf>
    <xf numFmtId="49" fontId="7" fillId="2" borderId="1" xfId="0" applyNumberFormat="1" applyFont="1" applyFill="1" applyBorder="1" applyAlignment="1">
      <alignment horizontal="left" vertical="center" wrapText="1" shrinkToFit="1"/>
    </xf>
    <xf numFmtId="49" fontId="8" fillId="2" borderId="1" xfId="0" applyNumberFormat="1" applyFont="1" applyFill="1" applyBorder="1" applyAlignment="1">
      <alignment horizontal="left" vertical="center" wrapText="1" shrinkToFit="1"/>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5"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left" vertical="center" wrapText="1"/>
    </xf>
    <xf numFmtId="4" fontId="9" fillId="2" borderId="1" xfId="0" applyNumberFormat="1" applyFont="1" applyFill="1" applyBorder="1" applyAlignment="1">
      <alignment vertical="center"/>
    </xf>
    <xf numFmtId="4" fontId="0" fillId="0" borderId="0" xfId="0" applyNumberFormat="1"/>
    <xf numFmtId="0" fontId="1" fillId="2" borderId="1" xfId="0" applyFont="1" applyFill="1" applyBorder="1" applyAlignment="1">
      <alignment horizontal="left" vertical="center" wrapText="1"/>
    </xf>
    <xf numFmtId="0" fontId="6" fillId="2" borderId="1" xfId="0" applyFont="1" applyFill="1" applyBorder="1" applyAlignment="1">
      <alignment horizontal="center" vertical="center" wrapText="1"/>
    </xf>
    <xf numFmtId="4" fontId="6"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wrapText="1"/>
    </xf>
    <xf numFmtId="0" fontId="1" fillId="2" borderId="0" xfId="0" applyFont="1" applyFill="1" applyBorder="1" applyAlignment="1">
      <alignment horizontal="right" vertical="center" wrapText="1"/>
    </xf>
    <xf numFmtId="0" fontId="0" fillId="2" borderId="0" xfId="0" applyFill="1" applyBorder="1" applyAlignment="1">
      <alignment horizontal="right" wrapText="1"/>
    </xf>
    <xf numFmtId="4" fontId="5"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vertical="center"/>
    </xf>
    <xf numFmtId="4" fontId="4" fillId="2" borderId="1" xfId="0" applyNumberFormat="1" applyFont="1" applyFill="1" applyBorder="1" applyAlignment="1">
      <alignment vertical="center"/>
    </xf>
    <xf numFmtId="4" fontId="2" fillId="2" borderId="1" xfId="0" applyNumberFormat="1" applyFont="1" applyFill="1" applyBorder="1" applyAlignment="1">
      <alignment horizontal="right" vertical="center" wrapText="1"/>
    </xf>
    <xf numFmtId="4" fontId="8"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xf>
    <xf numFmtId="4" fontId="6" fillId="2" borderId="1" xfId="0" applyNumberFormat="1" applyFont="1" applyFill="1" applyBorder="1" applyAlignment="1">
      <alignment vertical="center" wrapText="1"/>
    </xf>
    <xf numFmtId="49" fontId="8" fillId="2" borderId="1" xfId="0" applyNumberFormat="1" applyFont="1" applyFill="1" applyBorder="1" applyAlignment="1">
      <alignment horizontal="left" vertical="center" wrapText="1"/>
    </xf>
    <xf numFmtId="49" fontId="9" fillId="2" borderId="1" xfId="0" applyNumberFormat="1" applyFont="1" applyFill="1" applyBorder="1" applyAlignment="1">
      <alignment horizontal="left" vertical="center" wrapText="1"/>
    </xf>
    <xf numFmtId="0" fontId="11" fillId="2" borderId="0" xfId="0" applyFont="1" applyFill="1"/>
    <xf numFmtId="4" fontId="4" fillId="2" borderId="1" xfId="0" applyNumberFormat="1" applyFont="1" applyFill="1" applyBorder="1" applyAlignment="1">
      <alignment horizontal="right" vertical="center"/>
    </xf>
    <xf numFmtId="4" fontId="0" fillId="2" borderId="0" xfId="0" applyNumberFormat="1" applyFill="1"/>
    <xf numFmtId="4" fontId="0" fillId="0" borderId="0" xfId="0" applyNumberFormat="1" applyBorder="1"/>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0"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6" fillId="2" borderId="0" xfId="0" applyFont="1" applyFill="1" applyAlignment="1">
      <alignment horizontal="right" vertical="top" wrapText="1"/>
    </xf>
    <xf numFmtId="0" fontId="10" fillId="2" borderId="0" xfId="0" applyFont="1" applyFill="1" applyAlignment="1">
      <alignment horizontal="right" vertical="top" wrapText="1"/>
    </xf>
    <xf numFmtId="0" fontId="1" fillId="2" borderId="0" xfId="0" applyNumberFormat="1" applyFont="1" applyFill="1" applyBorder="1" applyAlignment="1"/>
    <xf numFmtId="0" fontId="0" fillId="2" borderId="0" xfId="0" applyFill="1" applyBorder="1" applyAlignment="1"/>
    <xf numFmtId="0" fontId="6" fillId="2" borderId="0" xfId="0" applyFont="1" applyFill="1" applyBorder="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3"/>
  <sheetViews>
    <sheetView tabSelected="1" zoomScale="98" zoomScaleNormal="98" workbookViewId="0">
      <selection activeCell="G2" sqref="G2:H2"/>
    </sheetView>
  </sheetViews>
  <sheetFormatPr defaultRowHeight="15" x14ac:dyDescent="0.25"/>
  <cols>
    <col min="1" max="1" width="53.28515625" style="33" customWidth="1"/>
    <col min="2" max="2" width="8" style="33" customWidth="1"/>
    <col min="3" max="3" width="11.7109375" style="33" customWidth="1"/>
    <col min="4" max="4" width="16.42578125" style="33" customWidth="1"/>
    <col min="5" max="5" width="10.7109375" style="33" customWidth="1"/>
    <col min="6" max="6" width="18.28515625" style="33" customWidth="1"/>
    <col min="7" max="7" width="18.42578125" style="33" customWidth="1"/>
    <col min="8" max="8" width="21.28515625" style="33" customWidth="1"/>
    <col min="9" max="9" width="15.140625" customWidth="1"/>
    <col min="10" max="10" width="13.140625" customWidth="1"/>
    <col min="11" max="11" width="13.85546875" customWidth="1"/>
    <col min="12" max="12" width="13.42578125" customWidth="1"/>
    <col min="13" max="13" width="13.5703125" customWidth="1"/>
    <col min="14" max="14" width="14.140625" customWidth="1"/>
  </cols>
  <sheetData>
    <row r="1" spans="1:8" ht="114.75" customHeight="1" x14ac:dyDescent="0.25">
      <c r="A1" s="1"/>
      <c r="B1" s="71"/>
      <c r="C1" s="71"/>
      <c r="D1" s="71"/>
      <c r="E1" s="72"/>
      <c r="F1" s="72"/>
      <c r="G1" s="93" t="s">
        <v>705</v>
      </c>
      <c r="H1" s="94"/>
    </row>
    <row r="2" spans="1:8" ht="17.25" customHeight="1" x14ac:dyDescent="0.25">
      <c r="A2" s="2"/>
      <c r="B2" s="95"/>
      <c r="C2" s="96"/>
      <c r="D2" s="96"/>
      <c r="E2" s="96"/>
      <c r="F2" s="96"/>
      <c r="G2" s="97" t="s">
        <v>706</v>
      </c>
      <c r="H2" s="97"/>
    </row>
    <row r="3" spans="1:8" s="34" customFormat="1" ht="61.15" customHeight="1" x14ac:dyDescent="0.25">
      <c r="A3" s="89" t="s">
        <v>704</v>
      </c>
      <c r="B3" s="90"/>
      <c r="C3" s="90"/>
      <c r="D3" s="90"/>
      <c r="E3" s="90"/>
      <c r="F3" s="90"/>
      <c r="G3" s="90"/>
      <c r="H3" s="90"/>
    </row>
    <row r="4" spans="1:8" ht="15.75" x14ac:dyDescent="0.25">
      <c r="A4" s="3"/>
      <c r="B4" s="4"/>
      <c r="C4" s="4"/>
      <c r="D4" s="4"/>
      <c r="E4" s="4"/>
      <c r="F4" s="5"/>
      <c r="G4" s="5"/>
      <c r="H4" s="5"/>
    </row>
    <row r="5" spans="1:8" ht="16.149999999999999" customHeight="1" x14ac:dyDescent="0.25">
      <c r="A5" s="6"/>
      <c r="B5" s="7"/>
      <c r="C5" s="7"/>
      <c r="D5" s="8"/>
      <c r="E5" s="7"/>
      <c r="F5" s="9"/>
      <c r="G5" s="9"/>
      <c r="H5" s="71" t="s">
        <v>0</v>
      </c>
    </row>
    <row r="6" spans="1:8" ht="15.75" x14ac:dyDescent="0.25">
      <c r="A6" s="91" t="s">
        <v>1</v>
      </c>
      <c r="B6" s="88"/>
      <c r="C6" s="88"/>
      <c r="D6" s="88"/>
      <c r="E6" s="88"/>
      <c r="F6" s="92" t="s">
        <v>2</v>
      </c>
      <c r="G6" s="92" t="s">
        <v>429</v>
      </c>
      <c r="H6" s="92" t="s">
        <v>483</v>
      </c>
    </row>
    <row r="7" spans="1:8" x14ac:dyDescent="0.25">
      <c r="A7" s="91"/>
      <c r="B7" s="88" t="s">
        <v>3</v>
      </c>
      <c r="C7" s="88" t="s">
        <v>4</v>
      </c>
      <c r="D7" s="88" t="s">
        <v>5</v>
      </c>
      <c r="E7" s="88" t="s">
        <v>6</v>
      </c>
      <c r="F7" s="92"/>
      <c r="G7" s="92"/>
      <c r="H7" s="92"/>
    </row>
    <row r="8" spans="1:8" ht="53.25" customHeight="1" x14ac:dyDescent="0.25">
      <c r="A8" s="91"/>
      <c r="B8" s="88"/>
      <c r="C8" s="88"/>
      <c r="D8" s="88"/>
      <c r="E8" s="88"/>
      <c r="F8" s="92"/>
      <c r="G8" s="92"/>
      <c r="H8" s="92"/>
    </row>
    <row r="9" spans="1:8" ht="15.75" x14ac:dyDescent="0.25">
      <c r="A9" s="10" t="s">
        <v>7</v>
      </c>
      <c r="B9" s="70" t="s">
        <v>8</v>
      </c>
      <c r="C9" s="70" t="s">
        <v>9</v>
      </c>
      <c r="D9" s="70" t="s">
        <v>10</v>
      </c>
      <c r="E9" s="70" t="s">
        <v>11</v>
      </c>
      <c r="F9" s="40">
        <f>SUM(F24+F16+F66+F71+F87+F93+F10)</f>
        <v>90752730</v>
      </c>
      <c r="G9" s="40">
        <f t="shared" ref="G9:H9" si="0">SUM(G24+G16+G66+G71+G87+G93+G10)</f>
        <v>84678960</v>
      </c>
      <c r="H9" s="40">
        <f t="shared" si="0"/>
        <v>87229830</v>
      </c>
    </row>
    <row r="10" spans="1:8" ht="31.5" x14ac:dyDescent="0.25">
      <c r="A10" s="11" t="s">
        <v>12</v>
      </c>
      <c r="B10" s="12" t="s">
        <v>8</v>
      </c>
      <c r="C10" s="12" t="s">
        <v>13</v>
      </c>
      <c r="D10" s="12" t="s">
        <v>10</v>
      </c>
      <c r="E10" s="12" t="s">
        <v>11</v>
      </c>
      <c r="F10" s="74">
        <f>SUM(F11)</f>
        <v>1800000</v>
      </c>
      <c r="G10" s="74">
        <f t="shared" ref="G10:H14" si="1">SUM(G11)</f>
        <v>1800000</v>
      </c>
      <c r="H10" s="74">
        <f t="shared" si="1"/>
        <v>1800000</v>
      </c>
    </row>
    <row r="11" spans="1:8" s="33" customFormat="1" ht="15.75" x14ac:dyDescent="0.25">
      <c r="A11" s="11" t="s">
        <v>14</v>
      </c>
      <c r="B11" s="12" t="s">
        <v>8</v>
      </c>
      <c r="C11" s="12" t="s">
        <v>13</v>
      </c>
      <c r="D11" s="12" t="s">
        <v>15</v>
      </c>
      <c r="E11" s="12" t="s">
        <v>11</v>
      </c>
      <c r="F11" s="74">
        <f>SUM(F12)</f>
        <v>1800000</v>
      </c>
      <c r="G11" s="74">
        <f t="shared" si="1"/>
        <v>1800000</v>
      </c>
      <c r="H11" s="74">
        <f t="shared" si="1"/>
        <v>1800000</v>
      </c>
    </row>
    <row r="12" spans="1:8" ht="15.75" x14ac:dyDescent="0.25">
      <c r="A12" s="13" t="s">
        <v>16</v>
      </c>
      <c r="B12" s="14" t="s">
        <v>8</v>
      </c>
      <c r="C12" s="14" t="s">
        <v>13</v>
      </c>
      <c r="D12" s="14" t="s">
        <v>17</v>
      </c>
      <c r="E12" s="14" t="s">
        <v>11</v>
      </c>
      <c r="F12" s="73">
        <f>SUM(F13)</f>
        <v>1800000</v>
      </c>
      <c r="G12" s="73">
        <f t="shared" si="1"/>
        <v>1800000</v>
      </c>
      <c r="H12" s="73">
        <f t="shared" si="1"/>
        <v>1800000</v>
      </c>
    </row>
    <row r="13" spans="1:8" ht="15.75" x14ac:dyDescent="0.25">
      <c r="A13" s="13" t="s">
        <v>18</v>
      </c>
      <c r="B13" s="14" t="s">
        <v>8</v>
      </c>
      <c r="C13" s="14" t="s">
        <v>13</v>
      </c>
      <c r="D13" s="14" t="s">
        <v>19</v>
      </c>
      <c r="E13" s="14" t="s">
        <v>11</v>
      </c>
      <c r="F13" s="73">
        <f>SUM(F14)</f>
        <v>1800000</v>
      </c>
      <c r="G13" s="73">
        <f t="shared" si="1"/>
        <v>1800000</v>
      </c>
      <c r="H13" s="73">
        <f t="shared" si="1"/>
        <v>1800000</v>
      </c>
    </row>
    <row r="14" spans="1:8" ht="15.75" x14ac:dyDescent="0.25">
      <c r="A14" s="15" t="s">
        <v>20</v>
      </c>
      <c r="B14" s="16" t="s">
        <v>8</v>
      </c>
      <c r="C14" s="16" t="s">
        <v>13</v>
      </c>
      <c r="D14" s="16" t="s">
        <v>21</v>
      </c>
      <c r="E14" s="16" t="s">
        <v>11</v>
      </c>
      <c r="F14" s="38">
        <f>SUM(F15)</f>
        <v>1800000</v>
      </c>
      <c r="G14" s="38">
        <f t="shared" si="1"/>
        <v>1800000</v>
      </c>
      <c r="H14" s="38">
        <f t="shared" si="1"/>
        <v>1800000</v>
      </c>
    </row>
    <row r="15" spans="1:8" ht="47.25" x14ac:dyDescent="0.25">
      <c r="A15" s="15" t="s">
        <v>22</v>
      </c>
      <c r="B15" s="16" t="s">
        <v>8</v>
      </c>
      <c r="C15" s="16" t="s">
        <v>13</v>
      </c>
      <c r="D15" s="16" t="s">
        <v>21</v>
      </c>
      <c r="E15" s="16" t="s">
        <v>23</v>
      </c>
      <c r="F15" s="38">
        <v>1800000</v>
      </c>
      <c r="G15" s="38">
        <v>1800000</v>
      </c>
      <c r="H15" s="38">
        <v>1800000</v>
      </c>
    </row>
    <row r="16" spans="1:8" ht="63" x14ac:dyDescent="0.25">
      <c r="A16" s="11" t="s">
        <v>24</v>
      </c>
      <c r="B16" s="12" t="s">
        <v>8</v>
      </c>
      <c r="C16" s="12" t="s">
        <v>25</v>
      </c>
      <c r="D16" s="12" t="s">
        <v>10</v>
      </c>
      <c r="E16" s="12" t="s">
        <v>11</v>
      </c>
      <c r="F16" s="39">
        <f>SUM(F18)</f>
        <v>772000</v>
      </c>
      <c r="G16" s="39">
        <f t="shared" ref="G16:H16" si="2">SUM(G18)</f>
        <v>772000</v>
      </c>
      <c r="H16" s="39">
        <f t="shared" si="2"/>
        <v>772000</v>
      </c>
    </row>
    <row r="17" spans="1:8" s="33" customFormat="1" ht="15.75" x14ac:dyDescent="0.25">
      <c r="A17" s="11" t="s">
        <v>14</v>
      </c>
      <c r="B17" s="12" t="s">
        <v>8</v>
      </c>
      <c r="C17" s="12" t="s">
        <v>25</v>
      </c>
      <c r="D17" s="12" t="s">
        <v>15</v>
      </c>
      <c r="E17" s="12" t="s">
        <v>11</v>
      </c>
      <c r="F17" s="74">
        <f>SUM(F18)</f>
        <v>772000</v>
      </c>
      <c r="G17" s="74">
        <f t="shared" ref="G17:H17" si="3">SUM(G18)</f>
        <v>772000</v>
      </c>
      <c r="H17" s="74">
        <f t="shared" si="3"/>
        <v>772000</v>
      </c>
    </row>
    <row r="18" spans="1:8" ht="15.75" x14ac:dyDescent="0.25">
      <c r="A18" s="13" t="s">
        <v>16</v>
      </c>
      <c r="B18" s="14" t="s">
        <v>8</v>
      </c>
      <c r="C18" s="14" t="s">
        <v>25</v>
      </c>
      <c r="D18" s="14" t="s">
        <v>17</v>
      </c>
      <c r="E18" s="14" t="s">
        <v>11</v>
      </c>
      <c r="F18" s="36">
        <f>SUM(F20)</f>
        <v>772000</v>
      </c>
      <c r="G18" s="36">
        <f t="shared" ref="G18:H18" si="4">SUM(G20)</f>
        <v>772000</v>
      </c>
      <c r="H18" s="36">
        <f t="shared" si="4"/>
        <v>772000</v>
      </c>
    </row>
    <row r="19" spans="1:8" ht="15.75" x14ac:dyDescent="0.25">
      <c r="A19" s="13" t="s">
        <v>18</v>
      </c>
      <c r="B19" s="14" t="s">
        <v>8</v>
      </c>
      <c r="C19" s="14" t="s">
        <v>25</v>
      </c>
      <c r="D19" s="14" t="s">
        <v>19</v>
      </c>
      <c r="E19" s="14" t="s">
        <v>11</v>
      </c>
      <c r="F19" s="36">
        <f>SUM(F20)</f>
        <v>772000</v>
      </c>
      <c r="G19" s="36">
        <f t="shared" ref="G19:H19" si="5">SUM(G20)</f>
        <v>772000</v>
      </c>
      <c r="H19" s="36">
        <f t="shared" si="5"/>
        <v>772000</v>
      </c>
    </row>
    <row r="20" spans="1:8" ht="31.5" x14ac:dyDescent="0.25">
      <c r="A20" s="15" t="s">
        <v>26</v>
      </c>
      <c r="B20" s="17" t="s">
        <v>8</v>
      </c>
      <c r="C20" s="17" t="s">
        <v>25</v>
      </c>
      <c r="D20" s="16" t="s">
        <v>27</v>
      </c>
      <c r="E20" s="17" t="s">
        <v>11</v>
      </c>
      <c r="F20" s="35">
        <f>SUM(F21+F22+F23)</f>
        <v>772000</v>
      </c>
      <c r="G20" s="35">
        <f t="shared" ref="G20:H20" si="6">SUM(G21+G22+G23)</f>
        <v>772000</v>
      </c>
      <c r="H20" s="35">
        <f t="shared" si="6"/>
        <v>772000</v>
      </c>
    </row>
    <row r="21" spans="1:8" ht="47.25" x14ac:dyDescent="0.25">
      <c r="A21" s="15" t="s">
        <v>28</v>
      </c>
      <c r="B21" s="17" t="s">
        <v>8</v>
      </c>
      <c r="C21" s="17" t="s">
        <v>25</v>
      </c>
      <c r="D21" s="16" t="s">
        <v>27</v>
      </c>
      <c r="E21" s="17" t="s">
        <v>23</v>
      </c>
      <c r="F21" s="41">
        <v>490000</v>
      </c>
      <c r="G21" s="41">
        <v>490000</v>
      </c>
      <c r="H21" s="41">
        <v>490000</v>
      </c>
    </row>
    <row r="22" spans="1:8" ht="31.5" x14ac:dyDescent="0.25">
      <c r="A22" s="15" t="s">
        <v>29</v>
      </c>
      <c r="B22" s="17" t="s">
        <v>8</v>
      </c>
      <c r="C22" s="17" t="s">
        <v>25</v>
      </c>
      <c r="D22" s="16" t="s">
        <v>27</v>
      </c>
      <c r="E22" s="17" t="s">
        <v>30</v>
      </c>
      <c r="F22" s="41">
        <v>281500</v>
      </c>
      <c r="G22" s="41">
        <v>281500</v>
      </c>
      <c r="H22" s="41">
        <v>281500</v>
      </c>
    </row>
    <row r="23" spans="1:8" ht="15.75" x14ac:dyDescent="0.25">
      <c r="A23" s="15" t="s">
        <v>31</v>
      </c>
      <c r="B23" s="17" t="s">
        <v>8</v>
      </c>
      <c r="C23" s="17" t="s">
        <v>25</v>
      </c>
      <c r="D23" s="16" t="s">
        <v>27</v>
      </c>
      <c r="E23" s="17" t="s">
        <v>32</v>
      </c>
      <c r="F23" s="41">
        <v>500</v>
      </c>
      <c r="G23" s="41">
        <v>500</v>
      </c>
      <c r="H23" s="41">
        <v>500</v>
      </c>
    </row>
    <row r="24" spans="1:8" ht="15.75" x14ac:dyDescent="0.25">
      <c r="A24" s="11" t="s">
        <v>33</v>
      </c>
      <c r="B24" s="12" t="s">
        <v>8</v>
      </c>
      <c r="C24" s="12" t="s">
        <v>34</v>
      </c>
      <c r="D24" s="12" t="s">
        <v>10</v>
      </c>
      <c r="E24" s="12" t="s">
        <v>11</v>
      </c>
      <c r="F24" s="39">
        <f>SUM(F25+F53+F36+F44)</f>
        <v>48841601</v>
      </c>
      <c r="G24" s="39">
        <f t="shared" ref="G24:H24" si="7">SUM(G25+G53+G36+G44)</f>
        <v>43564083</v>
      </c>
      <c r="H24" s="39">
        <f t="shared" si="7"/>
        <v>43789693</v>
      </c>
    </row>
    <row r="25" spans="1:8" ht="47.25" x14ac:dyDescent="0.25">
      <c r="A25" s="10" t="s">
        <v>662</v>
      </c>
      <c r="B25" s="70" t="s">
        <v>8</v>
      </c>
      <c r="C25" s="70" t="s">
        <v>34</v>
      </c>
      <c r="D25" s="70" t="s">
        <v>35</v>
      </c>
      <c r="E25" s="70" t="s">
        <v>11</v>
      </c>
      <c r="F25" s="40">
        <f>SUM(F26+F31)</f>
        <v>1095900</v>
      </c>
      <c r="G25" s="40">
        <f t="shared" ref="G25:H25" si="8">SUM(G26+G31)</f>
        <v>1095900</v>
      </c>
      <c r="H25" s="40">
        <f t="shared" si="8"/>
        <v>1095900</v>
      </c>
    </row>
    <row r="26" spans="1:8" ht="31.5" x14ac:dyDescent="0.25">
      <c r="A26" s="13" t="s">
        <v>690</v>
      </c>
      <c r="B26" s="14" t="s">
        <v>8</v>
      </c>
      <c r="C26" s="14" t="s">
        <v>34</v>
      </c>
      <c r="D26" s="14" t="s">
        <v>36</v>
      </c>
      <c r="E26" s="14" t="s">
        <v>11</v>
      </c>
      <c r="F26" s="36">
        <f>SUM(F27)</f>
        <v>630500</v>
      </c>
      <c r="G26" s="36">
        <f t="shared" ref="G26:H27" si="9">SUM(G27)</f>
        <v>630500</v>
      </c>
      <c r="H26" s="36">
        <f t="shared" si="9"/>
        <v>630500</v>
      </c>
    </row>
    <row r="27" spans="1:8" ht="31.5" x14ac:dyDescent="0.25">
      <c r="A27" s="15" t="s">
        <v>37</v>
      </c>
      <c r="B27" s="16" t="s">
        <v>8</v>
      </c>
      <c r="C27" s="16" t="s">
        <v>34</v>
      </c>
      <c r="D27" s="16" t="s">
        <v>38</v>
      </c>
      <c r="E27" s="16" t="s">
        <v>11</v>
      </c>
      <c r="F27" s="37">
        <f>SUM(F28)</f>
        <v>630500</v>
      </c>
      <c r="G27" s="37">
        <f t="shared" si="9"/>
        <v>630500</v>
      </c>
      <c r="H27" s="37">
        <f t="shared" si="9"/>
        <v>630500</v>
      </c>
    </row>
    <row r="28" spans="1:8" ht="110.25" x14ac:dyDescent="0.25">
      <c r="A28" s="15" t="s">
        <v>39</v>
      </c>
      <c r="B28" s="17" t="s">
        <v>8</v>
      </c>
      <c r="C28" s="17" t="s">
        <v>34</v>
      </c>
      <c r="D28" s="16" t="s">
        <v>40</v>
      </c>
      <c r="E28" s="17" t="s">
        <v>11</v>
      </c>
      <c r="F28" s="35">
        <f>SUM(F29+F30)</f>
        <v>630500</v>
      </c>
      <c r="G28" s="35">
        <f>SUM(G29+G30)</f>
        <v>630500</v>
      </c>
      <c r="H28" s="35">
        <f>SUM(H29+H30)</f>
        <v>630500</v>
      </c>
    </row>
    <row r="29" spans="1:8" ht="47.25" x14ac:dyDescent="0.25">
      <c r="A29" s="15" t="s">
        <v>28</v>
      </c>
      <c r="B29" s="17" t="s">
        <v>8</v>
      </c>
      <c r="C29" s="17" t="s">
        <v>34</v>
      </c>
      <c r="D29" s="16" t="s">
        <v>40</v>
      </c>
      <c r="E29" s="17" t="s">
        <v>23</v>
      </c>
      <c r="F29" s="41">
        <v>583500</v>
      </c>
      <c r="G29" s="41">
        <v>583500</v>
      </c>
      <c r="H29" s="41">
        <v>583500</v>
      </c>
    </row>
    <row r="30" spans="1:8" ht="31.5" x14ac:dyDescent="0.25">
      <c r="A30" s="15" t="s">
        <v>29</v>
      </c>
      <c r="B30" s="17" t="s">
        <v>8</v>
      </c>
      <c r="C30" s="17" t="s">
        <v>34</v>
      </c>
      <c r="D30" s="16" t="s">
        <v>40</v>
      </c>
      <c r="E30" s="17" t="s">
        <v>30</v>
      </c>
      <c r="F30" s="41">
        <v>47000</v>
      </c>
      <c r="G30" s="41">
        <v>47000</v>
      </c>
      <c r="H30" s="41">
        <v>47000</v>
      </c>
    </row>
    <row r="31" spans="1:8" ht="31.5" x14ac:dyDescent="0.25">
      <c r="A31" s="13" t="s">
        <v>689</v>
      </c>
      <c r="B31" s="19" t="s">
        <v>8</v>
      </c>
      <c r="C31" s="19" t="s">
        <v>34</v>
      </c>
      <c r="D31" s="14" t="s">
        <v>41</v>
      </c>
      <c r="E31" s="19" t="s">
        <v>11</v>
      </c>
      <c r="F31" s="42">
        <f t="shared" ref="F31:H32" si="10">SUM(F32)</f>
        <v>465400</v>
      </c>
      <c r="G31" s="42">
        <f t="shared" si="10"/>
        <v>465400</v>
      </c>
      <c r="H31" s="42">
        <f t="shared" si="10"/>
        <v>465400</v>
      </c>
    </row>
    <row r="32" spans="1:8" ht="31.5" x14ac:dyDescent="0.25">
      <c r="A32" s="15" t="s">
        <v>42</v>
      </c>
      <c r="B32" s="17" t="s">
        <v>8</v>
      </c>
      <c r="C32" s="17" t="s">
        <v>34</v>
      </c>
      <c r="D32" s="16" t="s">
        <v>43</v>
      </c>
      <c r="E32" s="17" t="s">
        <v>11</v>
      </c>
      <c r="F32" s="35">
        <f>SUM(F33)</f>
        <v>465400</v>
      </c>
      <c r="G32" s="35">
        <f t="shared" si="10"/>
        <v>465400</v>
      </c>
      <c r="H32" s="35">
        <f t="shared" si="10"/>
        <v>465400</v>
      </c>
    </row>
    <row r="33" spans="1:8" ht="47.25" x14ac:dyDescent="0.25">
      <c r="A33" s="15" t="s">
        <v>44</v>
      </c>
      <c r="B33" s="17" t="s">
        <v>8</v>
      </c>
      <c r="C33" s="17" t="s">
        <v>34</v>
      </c>
      <c r="D33" s="16" t="s">
        <v>45</v>
      </c>
      <c r="E33" s="17" t="s">
        <v>11</v>
      </c>
      <c r="F33" s="35">
        <f>SUM(F34+F35)</f>
        <v>465400</v>
      </c>
      <c r="G33" s="35">
        <f>SUM(G34+G35)</f>
        <v>465400</v>
      </c>
      <c r="H33" s="35">
        <f>SUM(H34+H35)</f>
        <v>465400</v>
      </c>
    </row>
    <row r="34" spans="1:8" ht="47.25" x14ac:dyDescent="0.25">
      <c r="A34" s="15" t="s">
        <v>28</v>
      </c>
      <c r="B34" s="17" t="s">
        <v>8</v>
      </c>
      <c r="C34" s="17" t="s">
        <v>34</v>
      </c>
      <c r="D34" s="16" t="s">
        <v>45</v>
      </c>
      <c r="E34" s="17" t="s">
        <v>23</v>
      </c>
      <c r="F34" s="41">
        <v>435400</v>
      </c>
      <c r="G34" s="41">
        <v>435400</v>
      </c>
      <c r="H34" s="41">
        <v>435400</v>
      </c>
    </row>
    <row r="35" spans="1:8" ht="31.5" x14ac:dyDescent="0.25">
      <c r="A35" s="20" t="s">
        <v>29</v>
      </c>
      <c r="B35" s="21" t="s">
        <v>8</v>
      </c>
      <c r="C35" s="21" t="s">
        <v>34</v>
      </c>
      <c r="D35" s="22" t="s">
        <v>45</v>
      </c>
      <c r="E35" s="21" t="s">
        <v>30</v>
      </c>
      <c r="F35" s="69">
        <v>30000</v>
      </c>
      <c r="G35" s="69">
        <v>30000</v>
      </c>
      <c r="H35" s="69">
        <v>30000</v>
      </c>
    </row>
    <row r="36" spans="1:8" ht="63" x14ac:dyDescent="0.25">
      <c r="A36" s="10" t="s">
        <v>484</v>
      </c>
      <c r="B36" s="70" t="s">
        <v>8</v>
      </c>
      <c r="C36" s="70" t="s">
        <v>34</v>
      </c>
      <c r="D36" s="24" t="s">
        <v>46</v>
      </c>
      <c r="E36" s="24" t="s">
        <v>11</v>
      </c>
      <c r="F36" s="75">
        <f>SUM(F37)</f>
        <v>1008000</v>
      </c>
      <c r="G36" s="75">
        <f t="shared" ref="G36:H36" si="11">SUM(G37)</f>
        <v>1008000</v>
      </c>
      <c r="H36" s="75">
        <f t="shared" si="11"/>
        <v>1008000</v>
      </c>
    </row>
    <row r="37" spans="1:8" ht="47.25" x14ac:dyDescent="0.25">
      <c r="A37" s="15" t="s">
        <v>47</v>
      </c>
      <c r="B37" s="16" t="s">
        <v>8</v>
      </c>
      <c r="C37" s="16" t="s">
        <v>34</v>
      </c>
      <c r="D37" s="17" t="s">
        <v>48</v>
      </c>
      <c r="E37" s="17" t="s">
        <v>11</v>
      </c>
      <c r="F37" s="35">
        <f>SUM(F41+F38)</f>
        <v>1008000</v>
      </c>
      <c r="G37" s="35">
        <f t="shared" ref="G37:H37" si="12">SUM(G41+G38)</f>
        <v>1008000</v>
      </c>
      <c r="H37" s="35">
        <f t="shared" si="12"/>
        <v>1008000</v>
      </c>
    </row>
    <row r="38" spans="1:8" ht="57.75" customHeight="1" x14ac:dyDescent="0.25">
      <c r="A38" s="13" t="s">
        <v>465</v>
      </c>
      <c r="B38" s="14" t="s">
        <v>8</v>
      </c>
      <c r="C38" s="14" t="s">
        <v>34</v>
      </c>
      <c r="D38" s="19" t="s">
        <v>464</v>
      </c>
      <c r="E38" s="19" t="s">
        <v>11</v>
      </c>
      <c r="F38" s="42">
        <f>SUM(F39)</f>
        <v>100000</v>
      </c>
      <c r="G38" s="42">
        <f t="shared" ref="G38:H38" si="13">SUM(G39)</f>
        <v>100000</v>
      </c>
      <c r="H38" s="42">
        <f t="shared" si="13"/>
        <v>100000</v>
      </c>
    </row>
    <row r="39" spans="1:8" ht="36.75" customHeight="1" x14ac:dyDescent="0.25">
      <c r="A39" s="15" t="s">
        <v>466</v>
      </c>
      <c r="B39" s="16" t="s">
        <v>8</v>
      </c>
      <c r="C39" s="16" t="s">
        <v>34</v>
      </c>
      <c r="D39" s="17" t="s">
        <v>463</v>
      </c>
      <c r="E39" s="17" t="s">
        <v>11</v>
      </c>
      <c r="F39" s="35">
        <f>SUM(F40)</f>
        <v>100000</v>
      </c>
      <c r="G39" s="35">
        <f t="shared" ref="G39:H39" si="14">SUM(G40)</f>
        <v>100000</v>
      </c>
      <c r="H39" s="35">
        <f t="shared" si="14"/>
        <v>100000</v>
      </c>
    </row>
    <row r="40" spans="1:8" ht="31.5" x14ac:dyDescent="0.25">
      <c r="A40" s="15" t="s">
        <v>29</v>
      </c>
      <c r="B40" s="16" t="s">
        <v>8</v>
      </c>
      <c r="C40" s="16" t="s">
        <v>34</v>
      </c>
      <c r="D40" s="17" t="s">
        <v>463</v>
      </c>
      <c r="E40" s="17" t="s">
        <v>30</v>
      </c>
      <c r="F40" s="41">
        <v>100000</v>
      </c>
      <c r="G40" s="41">
        <v>100000</v>
      </c>
      <c r="H40" s="41">
        <v>100000</v>
      </c>
    </row>
    <row r="41" spans="1:8" ht="15.75" x14ac:dyDescent="0.25">
      <c r="A41" s="13" t="s">
        <v>49</v>
      </c>
      <c r="B41" s="14" t="s">
        <v>8</v>
      </c>
      <c r="C41" s="14" t="s">
        <v>34</v>
      </c>
      <c r="D41" s="19" t="s">
        <v>50</v>
      </c>
      <c r="E41" s="19" t="s">
        <v>11</v>
      </c>
      <c r="F41" s="42">
        <f>SUM(F43)</f>
        <v>908000</v>
      </c>
      <c r="G41" s="42">
        <f>SUM(G43)</f>
        <v>908000</v>
      </c>
      <c r="H41" s="42">
        <f>SUM(H43)</f>
        <v>908000</v>
      </c>
    </row>
    <row r="42" spans="1:8" ht="31.5" x14ac:dyDescent="0.25">
      <c r="A42" s="15" t="s">
        <v>26</v>
      </c>
      <c r="B42" s="16" t="s">
        <v>8</v>
      </c>
      <c r="C42" s="16" t="s">
        <v>34</v>
      </c>
      <c r="D42" s="17" t="s">
        <v>51</v>
      </c>
      <c r="E42" s="17" t="s">
        <v>11</v>
      </c>
      <c r="F42" s="35">
        <f>SUM(F43)</f>
        <v>908000</v>
      </c>
      <c r="G42" s="35">
        <f>SUM(G43)</f>
        <v>908000</v>
      </c>
      <c r="H42" s="35">
        <f>SUM(H43)</f>
        <v>908000</v>
      </c>
    </row>
    <row r="43" spans="1:8" ht="31.5" x14ac:dyDescent="0.25">
      <c r="A43" s="15" t="s">
        <v>29</v>
      </c>
      <c r="B43" s="17" t="s">
        <v>8</v>
      </c>
      <c r="C43" s="17" t="s">
        <v>34</v>
      </c>
      <c r="D43" s="17" t="s">
        <v>51</v>
      </c>
      <c r="E43" s="17" t="s">
        <v>30</v>
      </c>
      <c r="F43" s="41">
        <v>908000</v>
      </c>
      <c r="G43" s="41">
        <v>908000</v>
      </c>
      <c r="H43" s="41">
        <v>908000</v>
      </c>
    </row>
    <row r="44" spans="1:8" ht="63" x14ac:dyDescent="0.25">
      <c r="A44" s="10" t="s">
        <v>688</v>
      </c>
      <c r="B44" s="70" t="s">
        <v>8</v>
      </c>
      <c r="C44" s="70" t="s">
        <v>34</v>
      </c>
      <c r="D44" s="24" t="s">
        <v>52</v>
      </c>
      <c r="E44" s="24" t="s">
        <v>11</v>
      </c>
      <c r="F44" s="75">
        <f>SUM(F45+F49)</f>
        <v>50000</v>
      </c>
      <c r="G44" s="75">
        <f t="shared" ref="G44:H44" si="15">SUM(G45+G49)</f>
        <v>50000</v>
      </c>
      <c r="H44" s="75">
        <f t="shared" si="15"/>
        <v>50000</v>
      </c>
    </row>
    <row r="45" spans="1:8" ht="63" x14ac:dyDescent="0.25">
      <c r="A45" s="13" t="s">
        <v>53</v>
      </c>
      <c r="B45" s="14" t="s">
        <v>8</v>
      </c>
      <c r="C45" s="14" t="s">
        <v>34</v>
      </c>
      <c r="D45" s="19" t="s">
        <v>54</v>
      </c>
      <c r="E45" s="19" t="s">
        <v>11</v>
      </c>
      <c r="F45" s="42">
        <f t="shared" ref="F45:H46" si="16">SUM(F46)</f>
        <v>40000</v>
      </c>
      <c r="G45" s="42">
        <f t="shared" si="16"/>
        <v>40000</v>
      </c>
      <c r="H45" s="42">
        <f t="shared" si="16"/>
        <v>40000</v>
      </c>
    </row>
    <row r="46" spans="1:8" ht="31.5" x14ac:dyDescent="0.25">
      <c r="A46" s="15" t="s">
        <v>55</v>
      </c>
      <c r="B46" s="16" t="s">
        <v>8</v>
      </c>
      <c r="C46" s="16" t="s">
        <v>34</v>
      </c>
      <c r="D46" s="17" t="s">
        <v>56</v>
      </c>
      <c r="E46" s="17" t="s">
        <v>11</v>
      </c>
      <c r="F46" s="35">
        <f>SUM(F47)</f>
        <v>40000</v>
      </c>
      <c r="G46" s="35">
        <f t="shared" si="16"/>
        <v>40000</v>
      </c>
      <c r="H46" s="35">
        <f t="shared" si="16"/>
        <v>40000</v>
      </c>
    </row>
    <row r="47" spans="1:8" ht="31.5" x14ac:dyDescent="0.25">
      <c r="A47" s="15" t="s">
        <v>26</v>
      </c>
      <c r="B47" s="16" t="s">
        <v>8</v>
      </c>
      <c r="C47" s="16" t="s">
        <v>34</v>
      </c>
      <c r="D47" s="17" t="s">
        <v>57</v>
      </c>
      <c r="E47" s="17" t="s">
        <v>11</v>
      </c>
      <c r="F47" s="35">
        <f>SUM(F48)</f>
        <v>40000</v>
      </c>
      <c r="G47" s="35">
        <f>SUM(G48)</f>
        <v>40000</v>
      </c>
      <c r="H47" s="35">
        <f>SUM(H48)</f>
        <v>40000</v>
      </c>
    </row>
    <row r="48" spans="1:8" ht="31.5" x14ac:dyDescent="0.25">
      <c r="A48" s="15" t="s">
        <v>29</v>
      </c>
      <c r="B48" s="16" t="s">
        <v>8</v>
      </c>
      <c r="C48" s="16" t="s">
        <v>34</v>
      </c>
      <c r="D48" s="17" t="s">
        <v>57</v>
      </c>
      <c r="E48" s="17" t="s">
        <v>30</v>
      </c>
      <c r="F48" s="41">
        <v>40000</v>
      </c>
      <c r="G48" s="41">
        <v>40000</v>
      </c>
      <c r="H48" s="41">
        <v>40000</v>
      </c>
    </row>
    <row r="49" spans="1:14" ht="63" x14ac:dyDescent="0.25">
      <c r="A49" s="13" t="s">
        <v>58</v>
      </c>
      <c r="B49" s="14" t="s">
        <v>8</v>
      </c>
      <c r="C49" s="14" t="s">
        <v>34</v>
      </c>
      <c r="D49" s="19" t="s">
        <v>59</v>
      </c>
      <c r="E49" s="19" t="s">
        <v>11</v>
      </c>
      <c r="F49" s="42">
        <f t="shared" ref="F49:H50" si="17">SUM(F50)</f>
        <v>10000</v>
      </c>
      <c r="G49" s="42">
        <f t="shared" si="17"/>
        <v>10000</v>
      </c>
      <c r="H49" s="42">
        <f t="shared" si="17"/>
        <v>10000</v>
      </c>
    </row>
    <row r="50" spans="1:14" ht="47.25" x14ac:dyDescent="0.25">
      <c r="A50" s="15" t="s">
        <v>60</v>
      </c>
      <c r="B50" s="16" t="s">
        <v>8</v>
      </c>
      <c r="C50" s="16" t="s">
        <v>34</v>
      </c>
      <c r="D50" s="17" t="s">
        <v>61</v>
      </c>
      <c r="E50" s="17" t="s">
        <v>11</v>
      </c>
      <c r="F50" s="35">
        <f>SUM(F51)</f>
        <v>10000</v>
      </c>
      <c r="G50" s="35">
        <f t="shared" si="17"/>
        <v>10000</v>
      </c>
      <c r="H50" s="35">
        <f t="shared" si="17"/>
        <v>10000</v>
      </c>
    </row>
    <row r="51" spans="1:14" ht="31.5" x14ac:dyDescent="0.25">
      <c r="A51" s="15" t="s">
        <v>26</v>
      </c>
      <c r="B51" s="16" t="s">
        <v>8</v>
      </c>
      <c r="C51" s="16" t="s">
        <v>34</v>
      </c>
      <c r="D51" s="17" t="s">
        <v>62</v>
      </c>
      <c r="E51" s="17" t="s">
        <v>11</v>
      </c>
      <c r="F51" s="35">
        <f>SUM(F52)</f>
        <v>10000</v>
      </c>
      <c r="G51" s="35">
        <f>SUM(G52)</f>
        <v>10000</v>
      </c>
      <c r="H51" s="35">
        <f>SUM(H52)</f>
        <v>10000</v>
      </c>
    </row>
    <row r="52" spans="1:14" ht="31.5" x14ac:dyDescent="0.25">
      <c r="A52" s="15" t="s">
        <v>29</v>
      </c>
      <c r="B52" s="16" t="s">
        <v>8</v>
      </c>
      <c r="C52" s="16" t="s">
        <v>34</v>
      </c>
      <c r="D52" s="17" t="s">
        <v>62</v>
      </c>
      <c r="E52" s="17" t="s">
        <v>30</v>
      </c>
      <c r="F52" s="41">
        <v>10000</v>
      </c>
      <c r="G52" s="41">
        <v>10000</v>
      </c>
      <c r="H52" s="41">
        <v>10000</v>
      </c>
    </row>
    <row r="53" spans="1:14" s="33" customFormat="1" ht="15.75" x14ac:dyDescent="0.25">
      <c r="A53" s="11" t="s">
        <v>14</v>
      </c>
      <c r="B53" s="12" t="s">
        <v>8</v>
      </c>
      <c r="C53" s="12" t="s">
        <v>34</v>
      </c>
      <c r="D53" s="12" t="s">
        <v>15</v>
      </c>
      <c r="E53" s="12" t="s">
        <v>11</v>
      </c>
      <c r="F53" s="39">
        <f t="shared" ref="F53:H54" si="18">SUM(F54)</f>
        <v>46687701</v>
      </c>
      <c r="G53" s="39">
        <f t="shared" si="18"/>
        <v>41410183</v>
      </c>
      <c r="H53" s="39">
        <f t="shared" si="18"/>
        <v>41635793</v>
      </c>
    </row>
    <row r="54" spans="1:14" ht="15.75" x14ac:dyDescent="0.25">
      <c r="A54" s="15" t="s">
        <v>16</v>
      </c>
      <c r="B54" s="16" t="s">
        <v>8</v>
      </c>
      <c r="C54" s="16" t="s">
        <v>34</v>
      </c>
      <c r="D54" s="16" t="s">
        <v>17</v>
      </c>
      <c r="E54" s="16" t="s">
        <v>11</v>
      </c>
      <c r="F54" s="37">
        <f t="shared" si="18"/>
        <v>46687701</v>
      </c>
      <c r="G54" s="37">
        <f t="shared" si="18"/>
        <v>41410183</v>
      </c>
      <c r="H54" s="37">
        <f t="shared" si="18"/>
        <v>41635793</v>
      </c>
    </row>
    <row r="55" spans="1:14" ht="15.75" x14ac:dyDescent="0.25">
      <c r="A55" s="13" t="s">
        <v>18</v>
      </c>
      <c r="B55" s="14" t="s">
        <v>8</v>
      </c>
      <c r="C55" s="14" t="s">
        <v>34</v>
      </c>
      <c r="D55" s="14" t="s">
        <v>19</v>
      </c>
      <c r="E55" s="14" t="s">
        <v>11</v>
      </c>
      <c r="F55" s="36">
        <f>SUM(F56+F60+F63)</f>
        <v>46687701</v>
      </c>
      <c r="G55" s="36">
        <f t="shared" ref="G55:H55" si="19">SUM(G56+G60+G63)</f>
        <v>41410183</v>
      </c>
      <c r="H55" s="36">
        <f t="shared" si="19"/>
        <v>41635793</v>
      </c>
    </row>
    <row r="56" spans="1:14" ht="31.5" x14ac:dyDescent="0.25">
      <c r="A56" s="15" t="s">
        <v>26</v>
      </c>
      <c r="B56" s="17" t="s">
        <v>8</v>
      </c>
      <c r="C56" s="17" t="s">
        <v>34</v>
      </c>
      <c r="D56" s="16" t="s">
        <v>27</v>
      </c>
      <c r="E56" s="17" t="s">
        <v>11</v>
      </c>
      <c r="F56" s="35">
        <f>SUM(F57:F59)</f>
        <v>45823801</v>
      </c>
      <c r="G56" s="35">
        <f t="shared" ref="G56" si="20">SUM(G57:G59)</f>
        <v>40546283</v>
      </c>
      <c r="H56" s="35">
        <f>SUM(H57:H59)</f>
        <v>40771893</v>
      </c>
    </row>
    <row r="57" spans="1:14" ht="47.25" x14ac:dyDescent="0.25">
      <c r="A57" s="20" t="s">
        <v>28</v>
      </c>
      <c r="B57" s="21" t="s">
        <v>8</v>
      </c>
      <c r="C57" s="21" t="s">
        <v>34</v>
      </c>
      <c r="D57" s="22" t="s">
        <v>27</v>
      </c>
      <c r="E57" s="21" t="s">
        <v>23</v>
      </c>
      <c r="F57" s="69">
        <v>43589525</v>
      </c>
      <c r="G57" s="69">
        <v>38328165</v>
      </c>
      <c r="H57" s="69">
        <v>38328165</v>
      </c>
      <c r="I57" s="87"/>
      <c r="J57" s="87"/>
      <c r="K57" s="87"/>
      <c r="L57" s="66"/>
      <c r="M57" s="66"/>
      <c r="N57" s="66"/>
    </row>
    <row r="58" spans="1:14" ht="31.5" x14ac:dyDescent="0.25">
      <c r="A58" s="20" t="s">
        <v>29</v>
      </c>
      <c r="B58" s="21" t="s">
        <v>8</v>
      </c>
      <c r="C58" s="21" t="s">
        <v>34</v>
      </c>
      <c r="D58" s="22" t="s">
        <v>27</v>
      </c>
      <c r="E58" s="21" t="s">
        <v>30</v>
      </c>
      <c r="F58" s="69">
        <v>2174276</v>
      </c>
      <c r="G58" s="69">
        <v>2158118</v>
      </c>
      <c r="H58" s="69">
        <v>2383728</v>
      </c>
      <c r="I58" s="87"/>
      <c r="J58" s="87"/>
      <c r="K58" s="87"/>
      <c r="L58" s="66"/>
      <c r="M58" s="66"/>
      <c r="N58" s="66"/>
    </row>
    <row r="59" spans="1:14" ht="15.75" x14ac:dyDescent="0.25">
      <c r="A59" s="20" t="s">
        <v>63</v>
      </c>
      <c r="B59" s="22" t="s">
        <v>8</v>
      </c>
      <c r="C59" s="22" t="s">
        <v>34</v>
      </c>
      <c r="D59" s="22" t="s">
        <v>27</v>
      </c>
      <c r="E59" s="22" t="s">
        <v>32</v>
      </c>
      <c r="F59" s="45">
        <v>60000</v>
      </c>
      <c r="G59" s="45">
        <v>60000</v>
      </c>
      <c r="H59" s="45">
        <v>60000</v>
      </c>
    </row>
    <row r="60" spans="1:14" ht="47.25" x14ac:dyDescent="0.25">
      <c r="A60" s="15" t="s">
        <v>64</v>
      </c>
      <c r="B60" s="17" t="s">
        <v>8</v>
      </c>
      <c r="C60" s="17" t="s">
        <v>34</v>
      </c>
      <c r="D60" s="16" t="s">
        <v>65</v>
      </c>
      <c r="E60" s="17" t="s">
        <v>11</v>
      </c>
      <c r="F60" s="41">
        <f>SUM(F61:F62)</f>
        <v>469700</v>
      </c>
      <c r="G60" s="41">
        <f t="shared" ref="G60:H60" si="21">SUM(G61:G62)</f>
        <v>469700</v>
      </c>
      <c r="H60" s="41">
        <f t="shared" si="21"/>
        <v>469700</v>
      </c>
    </row>
    <row r="61" spans="1:14" ht="47.25" x14ac:dyDescent="0.25">
      <c r="A61" s="67" t="s">
        <v>28</v>
      </c>
      <c r="B61" s="17" t="s">
        <v>8</v>
      </c>
      <c r="C61" s="17" t="s">
        <v>34</v>
      </c>
      <c r="D61" s="16" t="s">
        <v>65</v>
      </c>
      <c r="E61" s="17" t="s">
        <v>23</v>
      </c>
      <c r="F61" s="35">
        <v>412600</v>
      </c>
      <c r="G61" s="35">
        <v>412600</v>
      </c>
      <c r="H61" s="35">
        <v>412600</v>
      </c>
    </row>
    <row r="62" spans="1:14" ht="31.5" x14ac:dyDescent="0.25">
      <c r="A62" s="68" t="s">
        <v>29</v>
      </c>
      <c r="B62" s="21" t="s">
        <v>8</v>
      </c>
      <c r="C62" s="21" t="s">
        <v>34</v>
      </c>
      <c r="D62" s="16" t="s">
        <v>65</v>
      </c>
      <c r="E62" s="21" t="s">
        <v>30</v>
      </c>
      <c r="F62" s="52">
        <v>57100</v>
      </c>
      <c r="G62" s="52">
        <v>57100</v>
      </c>
      <c r="H62" s="52">
        <v>57100</v>
      </c>
    </row>
    <row r="63" spans="1:14" ht="47.25" x14ac:dyDescent="0.25">
      <c r="A63" s="20" t="s">
        <v>66</v>
      </c>
      <c r="B63" s="21" t="s">
        <v>8</v>
      </c>
      <c r="C63" s="21" t="s">
        <v>34</v>
      </c>
      <c r="D63" s="22" t="s">
        <v>67</v>
      </c>
      <c r="E63" s="21" t="s">
        <v>11</v>
      </c>
      <c r="F63" s="52">
        <f>SUM(F64:F65)</f>
        <v>394200</v>
      </c>
      <c r="G63" s="52">
        <f t="shared" ref="G63:H63" si="22">SUM(G64:G65)</f>
        <v>394200</v>
      </c>
      <c r="H63" s="52">
        <f t="shared" si="22"/>
        <v>394200</v>
      </c>
    </row>
    <row r="64" spans="1:14" ht="47.25" x14ac:dyDescent="0.25">
      <c r="A64" s="15" t="s">
        <v>22</v>
      </c>
      <c r="B64" s="16" t="s">
        <v>8</v>
      </c>
      <c r="C64" s="16" t="s">
        <v>34</v>
      </c>
      <c r="D64" s="22" t="s">
        <v>67</v>
      </c>
      <c r="E64" s="16" t="s">
        <v>23</v>
      </c>
      <c r="F64" s="38">
        <v>351700</v>
      </c>
      <c r="G64" s="38">
        <v>351700</v>
      </c>
      <c r="H64" s="38">
        <v>351700</v>
      </c>
    </row>
    <row r="65" spans="1:8" ht="31.5" x14ac:dyDescent="0.25">
      <c r="A65" s="20" t="s">
        <v>29</v>
      </c>
      <c r="B65" s="21" t="s">
        <v>8</v>
      </c>
      <c r="C65" s="21" t="s">
        <v>34</v>
      </c>
      <c r="D65" s="22" t="s">
        <v>67</v>
      </c>
      <c r="E65" s="21" t="s">
        <v>30</v>
      </c>
      <c r="F65" s="69">
        <v>42500</v>
      </c>
      <c r="G65" s="69">
        <v>42500</v>
      </c>
      <c r="H65" s="69">
        <v>42500</v>
      </c>
    </row>
    <row r="66" spans="1:8" ht="15.75" x14ac:dyDescent="0.25">
      <c r="A66" s="11" t="s">
        <v>68</v>
      </c>
      <c r="B66" s="23" t="s">
        <v>8</v>
      </c>
      <c r="C66" s="23" t="s">
        <v>69</v>
      </c>
      <c r="D66" s="12" t="s">
        <v>10</v>
      </c>
      <c r="E66" s="23" t="s">
        <v>11</v>
      </c>
      <c r="F66" s="76">
        <f>SUM(F67)</f>
        <v>14600</v>
      </c>
      <c r="G66" s="76">
        <f t="shared" ref="G66:H66" si="23">SUM(G67)</f>
        <v>65400</v>
      </c>
      <c r="H66" s="76">
        <f t="shared" si="23"/>
        <v>6000</v>
      </c>
    </row>
    <row r="67" spans="1:8" s="33" customFormat="1" ht="15.75" x14ac:dyDescent="0.25">
      <c r="A67" s="13" t="s">
        <v>14</v>
      </c>
      <c r="B67" s="14" t="s">
        <v>8</v>
      </c>
      <c r="C67" s="14" t="s">
        <v>69</v>
      </c>
      <c r="D67" s="14" t="s">
        <v>15</v>
      </c>
      <c r="E67" s="14" t="s">
        <v>11</v>
      </c>
      <c r="F67" s="36">
        <f t="shared" ref="F67:H69" si="24">SUM(F68)</f>
        <v>14600</v>
      </c>
      <c r="G67" s="36">
        <f t="shared" si="24"/>
        <v>65400</v>
      </c>
      <c r="H67" s="36">
        <f t="shared" si="24"/>
        <v>6000</v>
      </c>
    </row>
    <row r="68" spans="1:8" ht="15.75" x14ac:dyDescent="0.25">
      <c r="A68" s="15" t="s">
        <v>16</v>
      </c>
      <c r="B68" s="16" t="s">
        <v>8</v>
      </c>
      <c r="C68" s="16" t="s">
        <v>69</v>
      </c>
      <c r="D68" s="16" t="s">
        <v>17</v>
      </c>
      <c r="E68" s="16" t="s">
        <v>11</v>
      </c>
      <c r="F68" s="37">
        <f t="shared" si="24"/>
        <v>14600</v>
      </c>
      <c r="G68" s="37">
        <f t="shared" si="24"/>
        <v>65400</v>
      </c>
      <c r="H68" s="37">
        <f t="shared" si="24"/>
        <v>6000</v>
      </c>
    </row>
    <row r="69" spans="1:8" ht="126" x14ac:dyDescent="0.25">
      <c r="A69" s="20" t="s">
        <v>70</v>
      </c>
      <c r="B69" s="21" t="s">
        <v>8</v>
      </c>
      <c r="C69" s="21" t="s">
        <v>69</v>
      </c>
      <c r="D69" s="22" t="s">
        <v>659</v>
      </c>
      <c r="E69" s="21" t="s">
        <v>11</v>
      </c>
      <c r="F69" s="52">
        <f t="shared" si="24"/>
        <v>14600</v>
      </c>
      <c r="G69" s="52">
        <f t="shared" si="24"/>
        <v>65400</v>
      </c>
      <c r="H69" s="52">
        <f t="shared" si="24"/>
        <v>6000</v>
      </c>
    </row>
    <row r="70" spans="1:8" ht="31.5" x14ac:dyDescent="0.25">
      <c r="A70" s="20" t="s">
        <v>29</v>
      </c>
      <c r="B70" s="21" t="s">
        <v>8</v>
      </c>
      <c r="C70" s="21" t="s">
        <v>69</v>
      </c>
      <c r="D70" s="22" t="s">
        <v>659</v>
      </c>
      <c r="E70" s="21" t="s">
        <v>30</v>
      </c>
      <c r="F70" s="69">
        <v>14600</v>
      </c>
      <c r="G70" s="69">
        <v>65400</v>
      </c>
      <c r="H70" s="69">
        <v>6000</v>
      </c>
    </row>
    <row r="71" spans="1:8" ht="47.25" x14ac:dyDescent="0.25">
      <c r="A71" s="11" t="s">
        <v>71</v>
      </c>
      <c r="B71" s="12" t="s">
        <v>8</v>
      </c>
      <c r="C71" s="12" t="s">
        <v>72</v>
      </c>
      <c r="D71" s="12" t="s">
        <v>10</v>
      </c>
      <c r="E71" s="12" t="s">
        <v>11</v>
      </c>
      <c r="F71" s="39">
        <f>SUM(F72+F79)</f>
        <v>12633000</v>
      </c>
      <c r="G71" s="39">
        <f t="shared" ref="G71:H71" si="25">SUM(G72+G79)</f>
        <v>12334000</v>
      </c>
      <c r="H71" s="39">
        <f t="shared" si="25"/>
        <v>12619000</v>
      </c>
    </row>
    <row r="72" spans="1:8" ht="52.5" customHeight="1" x14ac:dyDescent="0.25">
      <c r="A72" s="10" t="s">
        <v>651</v>
      </c>
      <c r="B72" s="70" t="s">
        <v>8</v>
      </c>
      <c r="C72" s="70" t="s">
        <v>72</v>
      </c>
      <c r="D72" s="70" t="s">
        <v>73</v>
      </c>
      <c r="E72" s="70" t="s">
        <v>11</v>
      </c>
      <c r="F72" s="40">
        <f>SUM(F73)</f>
        <v>11599000</v>
      </c>
      <c r="G72" s="40">
        <f t="shared" ref="G72:H72" si="26">SUM(G73)</f>
        <v>11300000</v>
      </c>
      <c r="H72" s="40">
        <f t="shared" si="26"/>
        <v>11585000</v>
      </c>
    </row>
    <row r="73" spans="1:8" ht="31.5" x14ac:dyDescent="0.25">
      <c r="A73" s="15" t="s">
        <v>74</v>
      </c>
      <c r="B73" s="16" t="s">
        <v>8</v>
      </c>
      <c r="C73" s="16" t="s">
        <v>72</v>
      </c>
      <c r="D73" s="16" t="s">
        <v>75</v>
      </c>
      <c r="E73" s="16" t="s">
        <v>11</v>
      </c>
      <c r="F73" s="37">
        <f>SUM(F74)</f>
        <v>11599000</v>
      </c>
      <c r="G73" s="37">
        <f t="shared" ref="G73:H74" si="27">SUM(G74)</f>
        <v>11300000</v>
      </c>
      <c r="H73" s="37">
        <f t="shared" si="27"/>
        <v>11585000</v>
      </c>
    </row>
    <row r="74" spans="1:8" ht="47.25" x14ac:dyDescent="0.25">
      <c r="A74" s="13" t="s">
        <v>687</v>
      </c>
      <c r="B74" s="14" t="s">
        <v>8</v>
      </c>
      <c r="C74" s="14" t="s">
        <v>72</v>
      </c>
      <c r="D74" s="14" t="s">
        <v>76</v>
      </c>
      <c r="E74" s="14" t="s">
        <v>11</v>
      </c>
      <c r="F74" s="36">
        <f>SUM(F75)</f>
        <v>11599000</v>
      </c>
      <c r="G74" s="36">
        <f t="shared" si="27"/>
        <v>11300000</v>
      </c>
      <c r="H74" s="36">
        <f t="shared" si="27"/>
        <v>11585000</v>
      </c>
    </row>
    <row r="75" spans="1:8" ht="31.5" x14ac:dyDescent="0.25">
      <c r="A75" s="15" t="s">
        <v>77</v>
      </c>
      <c r="B75" s="17" t="s">
        <v>8</v>
      </c>
      <c r="C75" s="17" t="s">
        <v>72</v>
      </c>
      <c r="D75" s="16" t="s">
        <v>78</v>
      </c>
      <c r="E75" s="17" t="s">
        <v>11</v>
      </c>
      <c r="F75" s="35">
        <f>SUM(F76:F78)</f>
        <v>11599000</v>
      </c>
      <c r="G75" s="35">
        <f t="shared" ref="G75:H75" si="28">SUM(G76:G78)</f>
        <v>11300000</v>
      </c>
      <c r="H75" s="35">
        <f t="shared" si="28"/>
        <v>11585000</v>
      </c>
    </row>
    <row r="76" spans="1:8" ht="47.25" x14ac:dyDescent="0.25">
      <c r="A76" s="15" t="s">
        <v>28</v>
      </c>
      <c r="B76" s="17" t="s">
        <v>8</v>
      </c>
      <c r="C76" s="17" t="s">
        <v>72</v>
      </c>
      <c r="D76" s="16" t="s">
        <v>78</v>
      </c>
      <c r="E76" s="17" t="s">
        <v>23</v>
      </c>
      <c r="F76" s="41">
        <v>8300000</v>
      </c>
      <c r="G76" s="41">
        <v>8300000</v>
      </c>
      <c r="H76" s="41">
        <v>8300000</v>
      </c>
    </row>
    <row r="77" spans="1:8" ht="31.5" x14ac:dyDescent="0.25">
      <c r="A77" s="15" t="s">
        <v>29</v>
      </c>
      <c r="B77" s="17" t="s">
        <v>8</v>
      </c>
      <c r="C77" s="17" t="s">
        <v>72</v>
      </c>
      <c r="D77" s="16" t="s">
        <v>78</v>
      </c>
      <c r="E77" s="17" t="s">
        <v>30</v>
      </c>
      <c r="F77" s="41">
        <v>3298000</v>
      </c>
      <c r="G77" s="41">
        <v>2999000</v>
      </c>
      <c r="H77" s="41">
        <v>3284000</v>
      </c>
    </row>
    <row r="78" spans="1:8" ht="15.75" x14ac:dyDescent="0.25">
      <c r="A78" s="15" t="s">
        <v>63</v>
      </c>
      <c r="B78" s="16" t="s">
        <v>8</v>
      </c>
      <c r="C78" s="16" t="s">
        <v>72</v>
      </c>
      <c r="D78" s="16" t="s">
        <v>78</v>
      </c>
      <c r="E78" s="16" t="s">
        <v>32</v>
      </c>
      <c r="F78" s="38">
        <v>1000</v>
      </c>
      <c r="G78" s="38">
        <v>1000</v>
      </c>
      <c r="H78" s="38">
        <v>1000</v>
      </c>
    </row>
    <row r="79" spans="1:8" s="33" customFormat="1" ht="15.75" x14ac:dyDescent="0.25">
      <c r="A79" s="13" t="s">
        <v>14</v>
      </c>
      <c r="B79" s="14" t="s">
        <v>8</v>
      </c>
      <c r="C79" s="14" t="s">
        <v>72</v>
      </c>
      <c r="D79" s="14" t="s">
        <v>15</v>
      </c>
      <c r="E79" s="14" t="s">
        <v>11</v>
      </c>
      <c r="F79" s="36">
        <f t="shared" ref="F79:H80" si="29">SUM(F80)</f>
        <v>1034000</v>
      </c>
      <c r="G79" s="36">
        <f t="shared" si="29"/>
        <v>1034000</v>
      </c>
      <c r="H79" s="36">
        <f t="shared" si="29"/>
        <v>1034000</v>
      </c>
    </row>
    <row r="80" spans="1:8" ht="15.75" x14ac:dyDescent="0.25">
      <c r="A80" s="15" t="s">
        <v>16</v>
      </c>
      <c r="B80" s="16" t="s">
        <v>8</v>
      </c>
      <c r="C80" s="16" t="s">
        <v>72</v>
      </c>
      <c r="D80" s="16" t="s">
        <v>17</v>
      </c>
      <c r="E80" s="16" t="s">
        <v>11</v>
      </c>
      <c r="F80" s="37">
        <f t="shared" si="29"/>
        <v>1034000</v>
      </c>
      <c r="G80" s="37">
        <f t="shared" si="29"/>
        <v>1034000</v>
      </c>
      <c r="H80" s="37">
        <f t="shared" si="29"/>
        <v>1034000</v>
      </c>
    </row>
    <row r="81" spans="1:8" ht="15.75" x14ac:dyDescent="0.25">
      <c r="A81" s="15" t="s">
        <v>18</v>
      </c>
      <c r="B81" s="16" t="s">
        <v>8</v>
      </c>
      <c r="C81" s="16" t="s">
        <v>72</v>
      </c>
      <c r="D81" s="16" t="s">
        <v>19</v>
      </c>
      <c r="E81" s="16" t="s">
        <v>11</v>
      </c>
      <c r="F81" s="37">
        <f>SUM(F85+F82)</f>
        <v>1034000</v>
      </c>
      <c r="G81" s="37">
        <f t="shared" ref="G81:H81" si="30">SUM(G85+G82)</f>
        <v>1034000</v>
      </c>
      <c r="H81" s="37">
        <f t="shared" si="30"/>
        <v>1034000</v>
      </c>
    </row>
    <row r="82" spans="1:8" ht="31.5" x14ac:dyDescent="0.25">
      <c r="A82" s="15" t="s">
        <v>26</v>
      </c>
      <c r="B82" s="17" t="s">
        <v>8</v>
      </c>
      <c r="C82" s="17" t="s">
        <v>72</v>
      </c>
      <c r="D82" s="16" t="s">
        <v>27</v>
      </c>
      <c r="E82" s="17" t="s">
        <v>11</v>
      </c>
      <c r="F82" s="35">
        <f>SUM(F83+F84)</f>
        <v>31000</v>
      </c>
      <c r="G82" s="35">
        <f t="shared" ref="G82:H82" si="31">SUM(G83+G84)</f>
        <v>31000</v>
      </c>
      <c r="H82" s="35">
        <f t="shared" si="31"/>
        <v>31000</v>
      </c>
    </row>
    <row r="83" spans="1:8" ht="31.5" x14ac:dyDescent="0.25">
      <c r="A83" s="15" t="s">
        <v>29</v>
      </c>
      <c r="B83" s="17" t="s">
        <v>8</v>
      </c>
      <c r="C83" s="17" t="s">
        <v>72</v>
      </c>
      <c r="D83" s="16" t="s">
        <v>27</v>
      </c>
      <c r="E83" s="17" t="s">
        <v>30</v>
      </c>
      <c r="F83" s="41">
        <v>30500</v>
      </c>
      <c r="G83" s="41">
        <v>30500</v>
      </c>
      <c r="H83" s="41">
        <v>30500</v>
      </c>
    </row>
    <row r="84" spans="1:8" ht="15.75" x14ac:dyDescent="0.25">
      <c r="A84" s="15" t="s">
        <v>31</v>
      </c>
      <c r="B84" s="17" t="s">
        <v>8</v>
      </c>
      <c r="C84" s="17" t="s">
        <v>72</v>
      </c>
      <c r="D84" s="16" t="s">
        <v>27</v>
      </c>
      <c r="E84" s="17" t="s">
        <v>32</v>
      </c>
      <c r="F84" s="41">
        <v>500</v>
      </c>
      <c r="G84" s="41">
        <v>500</v>
      </c>
      <c r="H84" s="41">
        <v>500</v>
      </c>
    </row>
    <row r="85" spans="1:8" ht="31.5" x14ac:dyDescent="0.25">
      <c r="A85" s="15" t="s">
        <v>79</v>
      </c>
      <c r="B85" s="17" t="s">
        <v>8</v>
      </c>
      <c r="C85" s="17" t="s">
        <v>72</v>
      </c>
      <c r="D85" s="16" t="s">
        <v>80</v>
      </c>
      <c r="E85" s="17" t="s">
        <v>11</v>
      </c>
      <c r="F85" s="35">
        <f>SUM(F86:F86)</f>
        <v>1003000</v>
      </c>
      <c r="G85" s="35">
        <f t="shared" ref="G85:H85" si="32">SUM(G86:G86)</f>
        <v>1003000</v>
      </c>
      <c r="H85" s="35">
        <f t="shared" si="32"/>
        <v>1003000</v>
      </c>
    </row>
    <row r="86" spans="1:8" ht="47.25" x14ac:dyDescent="0.25">
      <c r="A86" s="15" t="s">
        <v>28</v>
      </c>
      <c r="B86" s="17" t="s">
        <v>8</v>
      </c>
      <c r="C86" s="17" t="s">
        <v>72</v>
      </c>
      <c r="D86" s="16" t="s">
        <v>80</v>
      </c>
      <c r="E86" s="17" t="s">
        <v>23</v>
      </c>
      <c r="F86" s="41">
        <v>1003000</v>
      </c>
      <c r="G86" s="41">
        <v>1003000</v>
      </c>
      <c r="H86" s="41">
        <v>1003000</v>
      </c>
    </row>
    <row r="87" spans="1:8" ht="15.75" x14ac:dyDescent="0.25">
      <c r="A87" s="11" t="s">
        <v>84</v>
      </c>
      <c r="B87" s="12" t="s">
        <v>8</v>
      </c>
      <c r="C87" s="12" t="s">
        <v>85</v>
      </c>
      <c r="D87" s="12" t="s">
        <v>10</v>
      </c>
      <c r="E87" s="12" t="s">
        <v>11</v>
      </c>
      <c r="F87" s="39">
        <f>SUM(F90)</f>
        <v>1000000</v>
      </c>
      <c r="G87" s="39">
        <f t="shared" ref="G87:H87" si="33">SUM(G90)</f>
        <v>1000000</v>
      </c>
      <c r="H87" s="39">
        <f t="shared" si="33"/>
        <v>1500000</v>
      </c>
    </row>
    <row r="88" spans="1:8" ht="47.25" x14ac:dyDescent="0.25">
      <c r="A88" s="10" t="s">
        <v>651</v>
      </c>
      <c r="B88" s="70" t="s">
        <v>8</v>
      </c>
      <c r="C88" s="70" t="s">
        <v>85</v>
      </c>
      <c r="D88" s="70" t="s">
        <v>73</v>
      </c>
      <c r="E88" s="70" t="s">
        <v>11</v>
      </c>
      <c r="F88" s="40">
        <f>SUM(F89)</f>
        <v>1000000</v>
      </c>
      <c r="G88" s="40">
        <f t="shared" ref="G88:H90" si="34">SUM(G89)</f>
        <v>1000000</v>
      </c>
      <c r="H88" s="40">
        <f t="shared" si="34"/>
        <v>1500000</v>
      </c>
    </row>
    <row r="89" spans="1:8" ht="47.25" x14ac:dyDescent="0.25">
      <c r="A89" s="15" t="s">
        <v>686</v>
      </c>
      <c r="B89" s="16" t="s">
        <v>8</v>
      </c>
      <c r="C89" s="16" t="s">
        <v>85</v>
      </c>
      <c r="D89" s="16" t="s">
        <v>86</v>
      </c>
      <c r="E89" s="16" t="s">
        <v>11</v>
      </c>
      <c r="F89" s="37">
        <f>SUM(F90)</f>
        <v>1000000</v>
      </c>
      <c r="G89" s="37">
        <f t="shared" si="34"/>
        <v>1000000</v>
      </c>
      <c r="H89" s="37">
        <f t="shared" si="34"/>
        <v>1500000</v>
      </c>
    </row>
    <row r="90" spans="1:8" ht="15.75" x14ac:dyDescent="0.25">
      <c r="A90" s="15" t="s">
        <v>87</v>
      </c>
      <c r="B90" s="16" t="s">
        <v>8</v>
      </c>
      <c r="C90" s="16" t="s">
        <v>85</v>
      </c>
      <c r="D90" s="16" t="s">
        <v>88</v>
      </c>
      <c r="E90" s="16" t="s">
        <v>11</v>
      </c>
      <c r="F90" s="37">
        <f>SUM(F91)</f>
        <v>1000000</v>
      </c>
      <c r="G90" s="37">
        <f t="shared" si="34"/>
        <v>1000000</v>
      </c>
      <c r="H90" s="37">
        <f t="shared" si="34"/>
        <v>1500000</v>
      </c>
    </row>
    <row r="91" spans="1:8" ht="31.5" x14ac:dyDescent="0.25">
      <c r="A91" s="15" t="s">
        <v>89</v>
      </c>
      <c r="B91" s="16" t="s">
        <v>8</v>
      </c>
      <c r="C91" s="16" t="s">
        <v>85</v>
      </c>
      <c r="D91" s="16" t="s">
        <v>90</v>
      </c>
      <c r="E91" s="16" t="s">
        <v>11</v>
      </c>
      <c r="F91" s="37">
        <f>SUM(F92)</f>
        <v>1000000</v>
      </c>
      <c r="G91" s="37">
        <f>SUM(G92)</f>
        <v>1000000</v>
      </c>
      <c r="H91" s="37">
        <f>SUM(H92)</f>
        <v>1500000</v>
      </c>
    </row>
    <row r="92" spans="1:8" ht="15.75" x14ac:dyDescent="0.25">
      <c r="A92" s="15" t="s">
        <v>31</v>
      </c>
      <c r="B92" s="16" t="s">
        <v>8</v>
      </c>
      <c r="C92" s="16" t="s">
        <v>85</v>
      </c>
      <c r="D92" s="16" t="s">
        <v>90</v>
      </c>
      <c r="E92" s="16" t="s">
        <v>32</v>
      </c>
      <c r="F92" s="38">
        <v>1000000</v>
      </c>
      <c r="G92" s="38">
        <v>1000000</v>
      </c>
      <c r="H92" s="38">
        <v>1500000</v>
      </c>
    </row>
    <row r="93" spans="1:8" ht="31.5" x14ac:dyDescent="0.25">
      <c r="A93" s="11" t="s">
        <v>91</v>
      </c>
      <c r="B93" s="23" t="s">
        <v>8</v>
      </c>
      <c r="C93" s="23" t="s">
        <v>92</v>
      </c>
      <c r="D93" s="12" t="s">
        <v>10</v>
      </c>
      <c r="E93" s="23" t="s">
        <v>11</v>
      </c>
      <c r="F93" s="76">
        <f>SUM(F106+F94)</f>
        <v>25691529</v>
      </c>
      <c r="G93" s="76">
        <f t="shared" ref="G93:H93" si="35">SUM(G106+G94)</f>
        <v>25143477</v>
      </c>
      <c r="H93" s="76">
        <f t="shared" si="35"/>
        <v>26743137</v>
      </c>
    </row>
    <row r="94" spans="1:8" ht="63" x14ac:dyDescent="0.25">
      <c r="A94" s="10" t="s">
        <v>541</v>
      </c>
      <c r="B94" s="24" t="s">
        <v>8</v>
      </c>
      <c r="C94" s="24" t="s">
        <v>92</v>
      </c>
      <c r="D94" s="70" t="s">
        <v>98</v>
      </c>
      <c r="E94" s="70" t="s">
        <v>11</v>
      </c>
      <c r="F94" s="40">
        <f>SUM(F95)</f>
        <v>230000</v>
      </c>
      <c r="G94" s="40">
        <f>SUM(G95)</f>
        <v>140000</v>
      </c>
      <c r="H94" s="40">
        <f>SUM(H95)</f>
        <v>230000</v>
      </c>
    </row>
    <row r="95" spans="1:8" ht="47.25" x14ac:dyDescent="0.25">
      <c r="A95" s="13" t="s">
        <v>685</v>
      </c>
      <c r="B95" s="19" t="s">
        <v>8</v>
      </c>
      <c r="C95" s="19" t="s">
        <v>92</v>
      </c>
      <c r="D95" s="14" t="s">
        <v>99</v>
      </c>
      <c r="E95" s="14" t="s">
        <v>11</v>
      </c>
      <c r="F95" s="36">
        <f>SUM(F96+F99)</f>
        <v>230000</v>
      </c>
      <c r="G95" s="36">
        <f>SUM(G96+G99)</f>
        <v>140000</v>
      </c>
      <c r="H95" s="36">
        <f>SUM(H96+H99)</f>
        <v>230000</v>
      </c>
    </row>
    <row r="96" spans="1:8" ht="31.5" x14ac:dyDescent="0.25">
      <c r="A96" s="15" t="s">
        <v>100</v>
      </c>
      <c r="B96" s="17" t="s">
        <v>8</v>
      </c>
      <c r="C96" s="17" t="s">
        <v>92</v>
      </c>
      <c r="D96" s="16" t="s">
        <v>101</v>
      </c>
      <c r="E96" s="16" t="s">
        <v>11</v>
      </c>
      <c r="F96" s="37">
        <f>SUM(F97)</f>
        <v>150000</v>
      </c>
      <c r="G96" s="37">
        <f t="shared" ref="F96:H97" si="36">SUM(G97)</f>
        <v>70000</v>
      </c>
      <c r="H96" s="37">
        <f t="shared" si="36"/>
        <v>150000</v>
      </c>
    </row>
    <row r="97" spans="1:14" ht="47.25" x14ac:dyDescent="0.25">
      <c r="A97" s="15" t="s">
        <v>445</v>
      </c>
      <c r="B97" s="17" t="s">
        <v>8</v>
      </c>
      <c r="C97" s="17" t="s">
        <v>92</v>
      </c>
      <c r="D97" s="16" t="s">
        <v>439</v>
      </c>
      <c r="E97" s="16" t="s">
        <v>11</v>
      </c>
      <c r="F97" s="37">
        <f t="shared" si="36"/>
        <v>150000</v>
      </c>
      <c r="G97" s="37">
        <f t="shared" si="36"/>
        <v>70000</v>
      </c>
      <c r="H97" s="37">
        <f t="shared" si="36"/>
        <v>150000</v>
      </c>
    </row>
    <row r="98" spans="1:14" ht="31.5" x14ac:dyDescent="0.25">
      <c r="A98" s="15" t="s">
        <v>102</v>
      </c>
      <c r="B98" s="17" t="s">
        <v>8</v>
      </c>
      <c r="C98" s="17" t="s">
        <v>92</v>
      </c>
      <c r="D98" s="16" t="s">
        <v>439</v>
      </c>
      <c r="E98" s="16" t="s">
        <v>30</v>
      </c>
      <c r="F98" s="38">
        <v>150000</v>
      </c>
      <c r="G98" s="38">
        <v>70000</v>
      </c>
      <c r="H98" s="38">
        <v>150000</v>
      </c>
    </row>
    <row r="99" spans="1:14" ht="31.5" x14ac:dyDescent="0.25">
      <c r="A99" s="15" t="s">
        <v>103</v>
      </c>
      <c r="B99" s="16" t="s">
        <v>8</v>
      </c>
      <c r="C99" s="16" t="s">
        <v>92</v>
      </c>
      <c r="D99" s="16" t="s">
        <v>104</v>
      </c>
      <c r="E99" s="16" t="s">
        <v>11</v>
      </c>
      <c r="F99" s="37">
        <f>SUM(F100+F102+F104)</f>
        <v>80000</v>
      </c>
      <c r="G99" s="37">
        <f t="shared" ref="G99:H99" si="37">SUM(G100+G102+G104)</f>
        <v>70000</v>
      </c>
      <c r="H99" s="37">
        <f t="shared" si="37"/>
        <v>80000</v>
      </c>
    </row>
    <row r="100" spans="1:14" ht="31.5" x14ac:dyDescent="0.25">
      <c r="A100" s="15" t="s">
        <v>446</v>
      </c>
      <c r="B100" s="16" t="str">
        <f>B106</f>
        <v>01</v>
      </c>
      <c r="C100" s="16" t="str">
        <f>C106</f>
        <v>13</v>
      </c>
      <c r="D100" s="16" t="s">
        <v>440</v>
      </c>
      <c r="E100" s="16" t="s">
        <v>11</v>
      </c>
      <c r="F100" s="37">
        <f t="shared" ref="F100:H100" si="38">SUM(F101)</f>
        <v>20000</v>
      </c>
      <c r="G100" s="37">
        <f t="shared" si="38"/>
        <v>20000</v>
      </c>
      <c r="H100" s="37">
        <f t="shared" si="38"/>
        <v>20000</v>
      </c>
    </row>
    <row r="101" spans="1:14" ht="31.5" x14ac:dyDescent="0.25">
      <c r="A101" s="15" t="s">
        <v>102</v>
      </c>
      <c r="B101" s="16" t="str">
        <f>B107</f>
        <v>01</v>
      </c>
      <c r="C101" s="16" t="str">
        <f>C107</f>
        <v>13</v>
      </c>
      <c r="D101" s="16" t="s">
        <v>440</v>
      </c>
      <c r="E101" s="16" t="s">
        <v>30</v>
      </c>
      <c r="F101" s="38">
        <v>20000</v>
      </c>
      <c r="G101" s="38">
        <v>20000</v>
      </c>
      <c r="H101" s="38">
        <v>20000</v>
      </c>
    </row>
    <row r="102" spans="1:14" ht="31.5" x14ac:dyDescent="0.25">
      <c r="A102" s="15" t="s">
        <v>447</v>
      </c>
      <c r="B102" s="16" t="s">
        <v>8</v>
      </c>
      <c r="C102" s="16" t="s">
        <v>92</v>
      </c>
      <c r="D102" s="16" t="s">
        <v>105</v>
      </c>
      <c r="E102" s="16" t="s">
        <v>11</v>
      </c>
      <c r="F102" s="37">
        <f>SUM(F103)</f>
        <v>10000</v>
      </c>
      <c r="G102" s="37">
        <f t="shared" ref="G102:H102" si="39">SUM(G103)</f>
        <v>0</v>
      </c>
      <c r="H102" s="37">
        <f t="shared" si="39"/>
        <v>10000</v>
      </c>
    </row>
    <row r="103" spans="1:14" ht="31.5" x14ac:dyDescent="0.25">
      <c r="A103" s="15" t="s">
        <v>102</v>
      </c>
      <c r="B103" s="16" t="s">
        <v>8</v>
      </c>
      <c r="C103" s="16" t="s">
        <v>92</v>
      </c>
      <c r="D103" s="16" t="s">
        <v>105</v>
      </c>
      <c r="E103" s="16" t="s">
        <v>30</v>
      </c>
      <c r="F103" s="37">
        <v>10000</v>
      </c>
      <c r="G103" s="37">
        <v>0</v>
      </c>
      <c r="H103" s="37">
        <v>10000</v>
      </c>
    </row>
    <row r="104" spans="1:14" ht="15.75" x14ac:dyDescent="0.25">
      <c r="A104" s="15" t="s">
        <v>448</v>
      </c>
      <c r="B104" s="16" t="s">
        <v>8</v>
      </c>
      <c r="C104" s="16" t="s">
        <v>92</v>
      </c>
      <c r="D104" s="16" t="s">
        <v>441</v>
      </c>
      <c r="E104" s="16" t="s">
        <v>11</v>
      </c>
      <c r="F104" s="37">
        <f>SUM(F105)</f>
        <v>50000</v>
      </c>
      <c r="G104" s="37">
        <f t="shared" ref="G104:H104" si="40">SUM(G105)</f>
        <v>50000</v>
      </c>
      <c r="H104" s="37">
        <f t="shared" si="40"/>
        <v>50000</v>
      </c>
    </row>
    <row r="105" spans="1:14" ht="31.5" x14ac:dyDescent="0.25">
      <c r="A105" s="15" t="s">
        <v>102</v>
      </c>
      <c r="B105" s="16" t="s">
        <v>8</v>
      </c>
      <c r="C105" s="16" t="s">
        <v>92</v>
      </c>
      <c r="D105" s="16" t="s">
        <v>441</v>
      </c>
      <c r="E105" s="16" t="s">
        <v>30</v>
      </c>
      <c r="F105" s="37">
        <v>50000</v>
      </c>
      <c r="G105" s="37">
        <v>50000</v>
      </c>
      <c r="H105" s="37">
        <v>50000</v>
      </c>
    </row>
    <row r="106" spans="1:14" s="33" customFormat="1" ht="15.75" x14ac:dyDescent="0.25">
      <c r="A106" s="13" t="s">
        <v>14</v>
      </c>
      <c r="B106" s="14" t="s">
        <v>8</v>
      </c>
      <c r="C106" s="14" t="s">
        <v>92</v>
      </c>
      <c r="D106" s="14" t="s">
        <v>15</v>
      </c>
      <c r="E106" s="14" t="s">
        <v>11</v>
      </c>
      <c r="F106" s="73">
        <f>SUM(F107)</f>
        <v>25461529</v>
      </c>
      <c r="G106" s="73">
        <f t="shared" ref="G106:H107" si="41">SUM(G107)</f>
        <v>25003477</v>
      </c>
      <c r="H106" s="73">
        <f t="shared" si="41"/>
        <v>26513137</v>
      </c>
    </row>
    <row r="107" spans="1:14" ht="15.75" x14ac:dyDescent="0.25">
      <c r="A107" s="15" t="s">
        <v>16</v>
      </c>
      <c r="B107" s="16" t="s">
        <v>8</v>
      </c>
      <c r="C107" s="16" t="s">
        <v>92</v>
      </c>
      <c r="D107" s="16" t="s">
        <v>17</v>
      </c>
      <c r="E107" s="16" t="s">
        <v>11</v>
      </c>
      <c r="F107" s="38">
        <f>SUM(F108)</f>
        <v>25461529</v>
      </c>
      <c r="G107" s="38">
        <f t="shared" si="41"/>
        <v>25003477</v>
      </c>
      <c r="H107" s="38">
        <f t="shared" si="41"/>
        <v>26513137</v>
      </c>
    </row>
    <row r="108" spans="1:14" ht="31.5" x14ac:dyDescent="0.25">
      <c r="A108" s="13" t="s">
        <v>106</v>
      </c>
      <c r="B108" s="14" t="s">
        <v>8</v>
      </c>
      <c r="C108" s="14" t="s">
        <v>92</v>
      </c>
      <c r="D108" s="14" t="s">
        <v>107</v>
      </c>
      <c r="E108" s="19" t="s">
        <v>11</v>
      </c>
      <c r="F108" s="43">
        <f>SUM(F109:F111)</f>
        <v>25461529</v>
      </c>
      <c r="G108" s="43">
        <f t="shared" ref="G108:H108" si="42">SUM(G109:G111)</f>
        <v>25003477</v>
      </c>
      <c r="H108" s="43">
        <f t="shared" si="42"/>
        <v>26513137</v>
      </c>
    </row>
    <row r="109" spans="1:14" ht="31.5" x14ac:dyDescent="0.25">
      <c r="A109" s="20" t="s">
        <v>108</v>
      </c>
      <c r="B109" s="22" t="s">
        <v>8</v>
      </c>
      <c r="C109" s="22" t="s">
        <v>92</v>
      </c>
      <c r="D109" s="22" t="s">
        <v>107</v>
      </c>
      <c r="E109" s="21" t="s">
        <v>23</v>
      </c>
      <c r="F109" s="52">
        <v>9456137</v>
      </c>
      <c r="G109" s="52">
        <v>9677935</v>
      </c>
      <c r="H109" s="52">
        <v>9677935</v>
      </c>
      <c r="I109" s="87"/>
      <c r="J109" s="87"/>
      <c r="K109" s="87"/>
      <c r="L109" s="66"/>
      <c r="M109" s="66"/>
      <c r="N109" s="66"/>
    </row>
    <row r="110" spans="1:14" ht="31.5" x14ac:dyDescent="0.25">
      <c r="A110" s="20" t="s">
        <v>29</v>
      </c>
      <c r="B110" s="22" t="s">
        <v>8</v>
      </c>
      <c r="C110" s="22" t="s">
        <v>92</v>
      </c>
      <c r="D110" s="22" t="s">
        <v>107</v>
      </c>
      <c r="E110" s="21" t="s">
        <v>30</v>
      </c>
      <c r="F110" s="52">
        <v>15975392</v>
      </c>
      <c r="G110" s="52">
        <v>15295542</v>
      </c>
      <c r="H110" s="52">
        <v>16805202</v>
      </c>
      <c r="I110" s="87"/>
      <c r="J110" s="87"/>
      <c r="K110" s="87"/>
      <c r="L110" s="66"/>
      <c r="M110" s="66"/>
      <c r="N110" s="66"/>
    </row>
    <row r="111" spans="1:14" ht="15.75" x14ac:dyDescent="0.25">
      <c r="A111" s="20" t="s">
        <v>63</v>
      </c>
      <c r="B111" s="22" t="s">
        <v>8</v>
      </c>
      <c r="C111" s="22" t="s">
        <v>92</v>
      </c>
      <c r="D111" s="22" t="s">
        <v>107</v>
      </c>
      <c r="E111" s="22" t="s">
        <v>32</v>
      </c>
      <c r="F111" s="81">
        <v>30000</v>
      </c>
      <c r="G111" s="81">
        <v>30000</v>
      </c>
      <c r="H111" s="81">
        <v>30000</v>
      </c>
    </row>
    <row r="112" spans="1:14" s="44" customFormat="1" ht="24.75" customHeight="1" x14ac:dyDescent="0.25">
      <c r="A112" s="82" t="s">
        <v>587</v>
      </c>
      <c r="B112" s="47" t="s">
        <v>13</v>
      </c>
      <c r="C112" s="47" t="s">
        <v>9</v>
      </c>
      <c r="D112" s="47" t="s">
        <v>10</v>
      </c>
      <c r="E112" s="47" t="s">
        <v>11</v>
      </c>
      <c r="F112" s="55">
        <f>F113</f>
        <v>704000</v>
      </c>
      <c r="G112" s="55">
        <f t="shared" ref="G112:H116" si="43">G113</f>
        <v>710900</v>
      </c>
      <c r="H112" s="55">
        <f t="shared" si="43"/>
        <v>737600</v>
      </c>
    </row>
    <row r="113" spans="1:8" s="44" customFormat="1" ht="15.75" x14ac:dyDescent="0.25">
      <c r="A113" s="82" t="s">
        <v>588</v>
      </c>
      <c r="B113" s="47" t="s">
        <v>13</v>
      </c>
      <c r="C113" s="47" t="s">
        <v>25</v>
      </c>
      <c r="D113" s="47" t="s">
        <v>10</v>
      </c>
      <c r="E113" s="47" t="s">
        <v>11</v>
      </c>
      <c r="F113" s="55">
        <f>F114</f>
        <v>704000</v>
      </c>
      <c r="G113" s="55">
        <f t="shared" si="43"/>
        <v>710900</v>
      </c>
      <c r="H113" s="55">
        <f t="shared" si="43"/>
        <v>737600</v>
      </c>
    </row>
    <row r="114" spans="1:8" s="84" customFormat="1" ht="15.75" x14ac:dyDescent="0.25">
      <c r="A114" s="83" t="s">
        <v>589</v>
      </c>
      <c r="B114" s="28" t="s">
        <v>13</v>
      </c>
      <c r="C114" s="28" t="s">
        <v>25</v>
      </c>
      <c r="D114" s="28" t="s">
        <v>15</v>
      </c>
      <c r="E114" s="28" t="s">
        <v>11</v>
      </c>
      <c r="F114" s="65">
        <f>F115</f>
        <v>704000</v>
      </c>
      <c r="G114" s="65">
        <f t="shared" si="43"/>
        <v>710900</v>
      </c>
      <c r="H114" s="65">
        <f t="shared" si="43"/>
        <v>737600</v>
      </c>
    </row>
    <row r="115" spans="1:8" s="44" customFormat="1" ht="15.75" x14ac:dyDescent="0.25">
      <c r="A115" s="62" t="s">
        <v>16</v>
      </c>
      <c r="B115" s="19" t="s">
        <v>13</v>
      </c>
      <c r="C115" s="19" t="s">
        <v>25</v>
      </c>
      <c r="D115" s="19" t="s">
        <v>17</v>
      </c>
      <c r="E115" s="19" t="s">
        <v>11</v>
      </c>
      <c r="F115" s="50">
        <f>F116</f>
        <v>704000</v>
      </c>
      <c r="G115" s="50">
        <f t="shared" si="43"/>
        <v>710900</v>
      </c>
      <c r="H115" s="50">
        <f t="shared" si="43"/>
        <v>737600</v>
      </c>
    </row>
    <row r="116" spans="1:8" s="44" customFormat="1" ht="31.5" x14ac:dyDescent="0.25">
      <c r="A116" s="53" t="s">
        <v>590</v>
      </c>
      <c r="B116" s="17" t="s">
        <v>13</v>
      </c>
      <c r="C116" s="17" t="s">
        <v>25</v>
      </c>
      <c r="D116" s="17" t="s">
        <v>594</v>
      </c>
      <c r="E116" s="17" t="s">
        <v>11</v>
      </c>
      <c r="F116" s="52">
        <f>F117</f>
        <v>704000</v>
      </c>
      <c r="G116" s="52">
        <f t="shared" si="43"/>
        <v>710900</v>
      </c>
      <c r="H116" s="52">
        <f t="shared" si="43"/>
        <v>737600</v>
      </c>
    </row>
    <row r="117" spans="1:8" s="44" customFormat="1" ht="78.75" x14ac:dyDescent="0.25">
      <c r="A117" s="62" t="s">
        <v>591</v>
      </c>
      <c r="B117" s="19" t="s">
        <v>13</v>
      </c>
      <c r="C117" s="19" t="s">
        <v>25</v>
      </c>
      <c r="D117" s="19" t="s">
        <v>595</v>
      </c>
      <c r="E117" s="19" t="s">
        <v>11</v>
      </c>
      <c r="F117" s="50">
        <f>F118+F119</f>
        <v>704000</v>
      </c>
      <c r="G117" s="50">
        <f t="shared" ref="G117:H117" si="44">G118+G119</f>
        <v>710900</v>
      </c>
      <c r="H117" s="50">
        <f t="shared" si="44"/>
        <v>737600</v>
      </c>
    </row>
    <row r="118" spans="1:8" s="44" customFormat="1" ht="47.25" x14ac:dyDescent="0.25">
      <c r="A118" s="53" t="s">
        <v>592</v>
      </c>
      <c r="B118" s="17" t="s">
        <v>13</v>
      </c>
      <c r="C118" s="17" t="s">
        <v>25</v>
      </c>
      <c r="D118" s="17" t="s">
        <v>595</v>
      </c>
      <c r="E118" s="17" t="s">
        <v>23</v>
      </c>
      <c r="F118" s="52">
        <v>663427</v>
      </c>
      <c r="G118" s="52">
        <v>663427</v>
      </c>
      <c r="H118" s="52">
        <v>663427</v>
      </c>
    </row>
    <row r="119" spans="1:8" s="44" customFormat="1" ht="31.5" x14ac:dyDescent="0.25">
      <c r="A119" s="53" t="s">
        <v>593</v>
      </c>
      <c r="B119" s="17" t="s">
        <v>13</v>
      </c>
      <c r="C119" s="17" t="s">
        <v>25</v>
      </c>
      <c r="D119" s="17" t="s">
        <v>595</v>
      </c>
      <c r="E119" s="17" t="s">
        <v>30</v>
      </c>
      <c r="F119" s="52">
        <v>40573</v>
      </c>
      <c r="G119" s="52">
        <v>47473</v>
      </c>
      <c r="H119" s="52">
        <v>74173</v>
      </c>
    </row>
    <row r="120" spans="1:8" ht="31.5" x14ac:dyDescent="0.25">
      <c r="A120" s="10" t="s">
        <v>109</v>
      </c>
      <c r="B120" s="70" t="s">
        <v>25</v>
      </c>
      <c r="C120" s="70" t="s">
        <v>9</v>
      </c>
      <c r="D120" s="70" t="s">
        <v>10</v>
      </c>
      <c r="E120" s="70" t="s">
        <v>11</v>
      </c>
      <c r="F120" s="40">
        <f>SUM(F121+F150+F143)</f>
        <v>21073260</v>
      </c>
      <c r="G120" s="40">
        <f t="shared" ref="G120:H120" si="45">SUM(G121+G150+G143)</f>
        <v>21091330</v>
      </c>
      <c r="H120" s="40">
        <f t="shared" si="45"/>
        <v>21715880</v>
      </c>
    </row>
    <row r="121" spans="1:8" ht="74.25" customHeight="1" x14ac:dyDescent="0.25">
      <c r="A121" s="11" t="s">
        <v>110</v>
      </c>
      <c r="B121" s="12" t="s">
        <v>25</v>
      </c>
      <c r="C121" s="12" t="s">
        <v>111</v>
      </c>
      <c r="D121" s="12" t="s">
        <v>10</v>
      </c>
      <c r="E121" s="12" t="s">
        <v>11</v>
      </c>
      <c r="F121" s="39">
        <f>SUM(F122+F127)</f>
        <v>5735400</v>
      </c>
      <c r="G121" s="39">
        <f t="shared" ref="G121:H121" si="46">SUM(G122+G127)</f>
        <v>5680400</v>
      </c>
      <c r="H121" s="39">
        <f t="shared" si="46"/>
        <v>5770400</v>
      </c>
    </row>
    <row r="122" spans="1:8" ht="63" x14ac:dyDescent="0.25">
      <c r="A122" s="10" t="s">
        <v>484</v>
      </c>
      <c r="B122" s="70" t="s">
        <v>25</v>
      </c>
      <c r="C122" s="70" t="s">
        <v>111</v>
      </c>
      <c r="D122" s="24" t="s">
        <v>46</v>
      </c>
      <c r="E122" s="24" t="s">
        <v>11</v>
      </c>
      <c r="F122" s="75">
        <f>SUM(F123)</f>
        <v>100000</v>
      </c>
      <c r="G122" s="75">
        <f t="shared" ref="G122:H122" si="47">SUM(G123)</f>
        <v>100000</v>
      </c>
      <c r="H122" s="75">
        <f t="shared" si="47"/>
        <v>100000</v>
      </c>
    </row>
    <row r="123" spans="1:8" ht="78.75" x14ac:dyDescent="0.25">
      <c r="A123" s="15" t="s">
        <v>683</v>
      </c>
      <c r="B123" s="16" t="s">
        <v>25</v>
      </c>
      <c r="C123" s="17" t="s">
        <v>111</v>
      </c>
      <c r="D123" s="17" t="s">
        <v>112</v>
      </c>
      <c r="E123" s="17" t="s">
        <v>11</v>
      </c>
      <c r="F123" s="35">
        <f t="shared" ref="F123:H123" si="48">SUM(F124)</f>
        <v>100000</v>
      </c>
      <c r="G123" s="35">
        <f t="shared" si="48"/>
        <v>100000</v>
      </c>
      <c r="H123" s="35">
        <f t="shared" si="48"/>
        <v>100000</v>
      </c>
    </row>
    <row r="124" spans="1:8" ht="63" x14ac:dyDescent="0.25">
      <c r="A124" s="15" t="s">
        <v>684</v>
      </c>
      <c r="B124" s="16" t="s">
        <v>25</v>
      </c>
      <c r="C124" s="17" t="s">
        <v>111</v>
      </c>
      <c r="D124" s="17" t="s">
        <v>113</v>
      </c>
      <c r="E124" s="17" t="s">
        <v>11</v>
      </c>
      <c r="F124" s="35">
        <f>SUM(F126)</f>
        <v>100000</v>
      </c>
      <c r="G124" s="35">
        <f>SUM(G126)</f>
        <v>100000</v>
      </c>
      <c r="H124" s="35">
        <f>SUM(H126)</f>
        <v>100000</v>
      </c>
    </row>
    <row r="125" spans="1:8" ht="31.5" x14ac:dyDescent="0.25">
      <c r="A125" s="15" t="s">
        <v>26</v>
      </c>
      <c r="B125" s="16" t="s">
        <v>25</v>
      </c>
      <c r="C125" s="17" t="s">
        <v>111</v>
      </c>
      <c r="D125" s="17" t="s">
        <v>114</v>
      </c>
      <c r="E125" s="17" t="s">
        <v>11</v>
      </c>
      <c r="F125" s="35">
        <f>SUM(F126)</f>
        <v>100000</v>
      </c>
      <c r="G125" s="35">
        <f>SUM(G126)</f>
        <v>100000</v>
      </c>
      <c r="H125" s="35">
        <f>SUM(H126)</f>
        <v>100000</v>
      </c>
    </row>
    <row r="126" spans="1:8" ht="31.5" x14ac:dyDescent="0.25">
      <c r="A126" s="15" t="s">
        <v>29</v>
      </c>
      <c r="B126" s="17" t="s">
        <v>25</v>
      </c>
      <c r="C126" s="17" t="s">
        <v>111</v>
      </c>
      <c r="D126" s="17" t="s">
        <v>114</v>
      </c>
      <c r="E126" s="17" t="s">
        <v>30</v>
      </c>
      <c r="F126" s="41">
        <v>100000</v>
      </c>
      <c r="G126" s="41">
        <v>100000</v>
      </c>
      <c r="H126" s="41">
        <v>100000</v>
      </c>
    </row>
    <row r="127" spans="1:8" ht="94.5" x14ac:dyDescent="0.25">
      <c r="A127" s="10" t="s">
        <v>520</v>
      </c>
      <c r="B127" s="70" t="s">
        <v>25</v>
      </c>
      <c r="C127" s="70" t="s">
        <v>111</v>
      </c>
      <c r="D127" s="70" t="s">
        <v>115</v>
      </c>
      <c r="E127" s="70" t="s">
        <v>11</v>
      </c>
      <c r="F127" s="40">
        <f>SUM(F128+F132+F137+F140)</f>
        <v>5635400</v>
      </c>
      <c r="G127" s="40">
        <f t="shared" ref="G127:H127" si="49">SUM(G128+G132+G137+G140)</f>
        <v>5580400</v>
      </c>
      <c r="H127" s="40">
        <f t="shared" si="49"/>
        <v>5670400</v>
      </c>
    </row>
    <row r="128" spans="1:8" ht="78.75" x14ac:dyDescent="0.25">
      <c r="A128" s="13" t="s">
        <v>116</v>
      </c>
      <c r="B128" s="14" t="s">
        <v>25</v>
      </c>
      <c r="C128" s="14" t="s">
        <v>111</v>
      </c>
      <c r="D128" s="14" t="s">
        <v>117</v>
      </c>
      <c r="E128" s="14" t="s">
        <v>11</v>
      </c>
      <c r="F128" s="36">
        <f>SUM(F129)</f>
        <v>70000</v>
      </c>
      <c r="G128" s="36">
        <f t="shared" ref="G128:H128" si="50">SUM(G129)</f>
        <v>30000</v>
      </c>
      <c r="H128" s="36">
        <f t="shared" si="50"/>
        <v>120000</v>
      </c>
    </row>
    <row r="129" spans="1:8" ht="47.25" x14ac:dyDescent="0.25">
      <c r="A129" s="13" t="s">
        <v>487</v>
      </c>
      <c r="B129" s="16" t="s">
        <v>25</v>
      </c>
      <c r="C129" s="16" t="s">
        <v>111</v>
      </c>
      <c r="D129" s="14" t="s">
        <v>485</v>
      </c>
      <c r="E129" s="14" t="s">
        <v>11</v>
      </c>
      <c r="F129" s="73">
        <f>SUM(F130)</f>
        <v>70000</v>
      </c>
      <c r="G129" s="73">
        <f t="shared" ref="G129:H130" si="51">SUM(G130)</f>
        <v>30000</v>
      </c>
      <c r="H129" s="73">
        <f t="shared" si="51"/>
        <v>120000</v>
      </c>
    </row>
    <row r="130" spans="1:8" ht="31.5" x14ac:dyDescent="0.25">
      <c r="A130" s="15" t="s">
        <v>93</v>
      </c>
      <c r="B130" s="16" t="s">
        <v>25</v>
      </c>
      <c r="C130" s="16" t="s">
        <v>111</v>
      </c>
      <c r="D130" s="16" t="s">
        <v>486</v>
      </c>
      <c r="E130" s="16" t="s">
        <v>11</v>
      </c>
      <c r="F130" s="38">
        <f>SUM(F131)</f>
        <v>70000</v>
      </c>
      <c r="G130" s="38">
        <f t="shared" si="51"/>
        <v>30000</v>
      </c>
      <c r="H130" s="38">
        <f t="shared" si="51"/>
        <v>120000</v>
      </c>
    </row>
    <row r="131" spans="1:8" ht="31.5" x14ac:dyDescent="0.25">
      <c r="A131" s="15" t="s">
        <v>29</v>
      </c>
      <c r="B131" s="16" t="s">
        <v>25</v>
      </c>
      <c r="C131" s="16" t="s">
        <v>111</v>
      </c>
      <c r="D131" s="16" t="s">
        <v>486</v>
      </c>
      <c r="E131" s="16" t="s">
        <v>30</v>
      </c>
      <c r="F131" s="38">
        <v>70000</v>
      </c>
      <c r="G131" s="38">
        <v>30000</v>
      </c>
      <c r="H131" s="45">
        <v>120000</v>
      </c>
    </row>
    <row r="132" spans="1:8" ht="63" x14ac:dyDescent="0.25">
      <c r="A132" s="13" t="s">
        <v>691</v>
      </c>
      <c r="B132" s="14" t="s">
        <v>25</v>
      </c>
      <c r="C132" s="14" t="s">
        <v>111</v>
      </c>
      <c r="D132" s="14" t="s">
        <v>118</v>
      </c>
      <c r="E132" s="14" t="s">
        <v>11</v>
      </c>
      <c r="F132" s="73">
        <f>F133</f>
        <v>5280400</v>
      </c>
      <c r="G132" s="73">
        <f t="shared" ref="G132:H132" si="52">G133</f>
        <v>5165400</v>
      </c>
      <c r="H132" s="73">
        <f t="shared" si="52"/>
        <v>5165400</v>
      </c>
    </row>
    <row r="133" spans="1:8" ht="47.25" x14ac:dyDescent="0.25">
      <c r="A133" s="13" t="s">
        <v>488</v>
      </c>
      <c r="B133" s="14" t="s">
        <v>25</v>
      </c>
      <c r="C133" s="14" t="s">
        <v>111</v>
      </c>
      <c r="D133" s="14" t="s">
        <v>119</v>
      </c>
      <c r="E133" s="14" t="s">
        <v>11</v>
      </c>
      <c r="F133" s="73">
        <f t="shared" ref="F133:H133" si="53">SUM(F134)</f>
        <v>5280400</v>
      </c>
      <c r="G133" s="73">
        <f t="shared" si="53"/>
        <v>5165400</v>
      </c>
      <c r="H133" s="73">
        <f t="shared" si="53"/>
        <v>5165400</v>
      </c>
    </row>
    <row r="134" spans="1:8" ht="31.5" x14ac:dyDescent="0.25">
      <c r="A134" s="15" t="s">
        <v>93</v>
      </c>
      <c r="B134" s="17" t="s">
        <v>25</v>
      </c>
      <c r="C134" s="17" t="s">
        <v>111</v>
      </c>
      <c r="D134" s="16" t="s">
        <v>489</v>
      </c>
      <c r="E134" s="17" t="s">
        <v>11</v>
      </c>
      <c r="F134" s="41">
        <f>SUM(F135:F136)</f>
        <v>5280400</v>
      </c>
      <c r="G134" s="41">
        <f>SUM(G135:G136)</f>
        <v>5165400</v>
      </c>
      <c r="H134" s="41">
        <f t="shared" ref="H134" si="54">SUM(H135:H136)</f>
        <v>5165400</v>
      </c>
    </row>
    <row r="135" spans="1:8" ht="47.25" x14ac:dyDescent="0.25">
      <c r="A135" s="15" t="s">
        <v>22</v>
      </c>
      <c r="B135" s="17" t="s">
        <v>25</v>
      </c>
      <c r="C135" s="17" t="s">
        <v>111</v>
      </c>
      <c r="D135" s="16" t="s">
        <v>489</v>
      </c>
      <c r="E135" s="17" t="s">
        <v>23</v>
      </c>
      <c r="F135" s="41">
        <v>4305400</v>
      </c>
      <c r="G135" s="41">
        <v>4305400</v>
      </c>
      <c r="H135" s="41">
        <v>4305400</v>
      </c>
    </row>
    <row r="136" spans="1:8" ht="31.5" x14ac:dyDescent="0.25">
      <c r="A136" s="15" t="s">
        <v>29</v>
      </c>
      <c r="B136" s="17" t="s">
        <v>25</v>
      </c>
      <c r="C136" s="17" t="s">
        <v>111</v>
      </c>
      <c r="D136" s="16" t="s">
        <v>489</v>
      </c>
      <c r="E136" s="17" t="s">
        <v>30</v>
      </c>
      <c r="F136" s="41">
        <v>975000</v>
      </c>
      <c r="G136" s="41">
        <v>860000</v>
      </c>
      <c r="H136" s="41">
        <v>860000</v>
      </c>
    </row>
    <row r="137" spans="1:8" ht="47.25" x14ac:dyDescent="0.25">
      <c r="A137" s="13" t="s">
        <v>490</v>
      </c>
      <c r="B137" s="14" t="s">
        <v>25</v>
      </c>
      <c r="C137" s="14" t="s">
        <v>111</v>
      </c>
      <c r="D137" s="14" t="s">
        <v>158</v>
      </c>
      <c r="E137" s="14" t="s">
        <v>11</v>
      </c>
      <c r="F137" s="73">
        <f>SUM(F138)</f>
        <v>255000</v>
      </c>
      <c r="G137" s="73">
        <f t="shared" ref="G137:H138" si="55">SUM(G138)</f>
        <v>355000</v>
      </c>
      <c r="H137" s="73">
        <f t="shared" si="55"/>
        <v>355000</v>
      </c>
    </row>
    <row r="138" spans="1:8" ht="31.5" x14ac:dyDescent="0.25">
      <c r="A138" s="15" t="s">
        <v>692</v>
      </c>
      <c r="B138" s="16" t="s">
        <v>25</v>
      </c>
      <c r="C138" s="16" t="s">
        <v>111</v>
      </c>
      <c r="D138" s="16" t="s">
        <v>159</v>
      </c>
      <c r="E138" s="16" t="s">
        <v>11</v>
      </c>
      <c r="F138" s="38">
        <f>SUM(F139)</f>
        <v>255000</v>
      </c>
      <c r="G138" s="38">
        <f t="shared" si="55"/>
        <v>355000</v>
      </c>
      <c r="H138" s="38">
        <f t="shared" si="55"/>
        <v>355000</v>
      </c>
    </row>
    <row r="139" spans="1:8" ht="31.5" x14ac:dyDescent="0.25">
      <c r="A139" s="15" t="s">
        <v>29</v>
      </c>
      <c r="B139" s="17" t="s">
        <v>25</v>
      </c>
      <c r="C139" s="17" t="s">
        <v>111</v>
      </c>
      <c r="D139" s="16" t="s">
        <v>491</v>
      </c>
      <c r="E139" s="17" t="s">
        <v>30</v>
      </c>
      <c r="F139" s="41">
        <v>255000</v>
      </c>
      <c r="G139" s="41">
        <v>355000</v>
      </c>
      <c r="H139" s="41">
        <v>355000</v>
      </c>
    </row>
    <row r="140" spans="1:8" ht="47.25" x14ac:dyDescent="0.25">
      <c r="A140" s="13" t="s">
        <v>693</v>
      </c>
      <c r="B140" s="19" t="s">
        <v>25</v>
      </c>
      <c r="C140" s="19" t="s">
        <v>111</v>
      </c>
      <c r="D140" s="14" t="s">
        <v>493</v>
      </c>
      <c r="E140" s="19" t="s">
        <v>11</v>
      </c>
      <c r="F140" s="43">
        <f>SUM(F141)</f>
        <v>30000</v>
      </c>
      <c r="G140" s="43">
        <f t="shared" ref="G140:H141" si="56">SUM(G141)</f>
        <v>30000</v>
      </c>
      <c r="H140" s="43">
        <f t="shared" si="56"/>
        <v>30000</v>
      </c>
    </row>
    <row r="141" spans="1:8" ht="47.25" x14ac:dyDescent="0.25">
      <c r="A141" s="15" t="s">
        <v>492</v>
      </c>
      <c r="B141" s="17" t="s">
        <v>25</v>
      </c>
      <c r="C141" s="17" t="s">
        <v>111</v>
      </c>
      <c r="D141" s="16" t="s">
        <v>494</v>
      </c>
      <c r="E141" s="17" t="s">
        <v>11</v>
      </c>
      <c r="F141" s="41">
        <f>SUM(F142)</f>
        <v>30000</v>
      </c>
      <c r="G141" s="41">
        <f t="shared" si="56"/>
        <v>30000</v>
      </c>
      <c r="H141" s="41">
        <f t="shared" si="56"/>
        <v>30000</v>
      </c>
    </row>
    <row r="142" spans="1:8" ht="31.5" x14ac:dyDescent="0.25">
      <c r="A142" s="15" t="s">
        <v>29</v>
      </c>
      <c r="B142" s="17" t="s">
        <v>25</v>
      </c>
      <c r="C142" s="17" t="s">
        <v>111</v>
      </c>
      <c r="D142" s="16" t="s">
        <v>495</v>
      </c>
      <c r="E142" s="17" t="s">
        <v>30</v>
      </c>
      <c r="F142" s="41">
        <v>30000</v>
      </c>
      <c r="G142" s="41">
        <v>30000</v>
      </c>
      <c r="H142" s="41">
        <v>30000</v>
      </c>
    </row>
    <row r="143" spans="1:8" s="33" customFormat="1" ht="15.75" x14ac:dyDescent="0.25">
      <c r="A143" s="64" t="s">
        <v>596</v>
      </c>
      <c r="B143" s="24" t="s">
        <v>25</v>
      </c>
      <c r="C143" s="24" t="s">
        <v>120</v>
      </c>
      <c r="D143" s="24" t="s">
        <v>10</v>
      </c>
      <c r="E143" s="24" t="s">
        <v>11</v>
      </c>
      <c r="F143" s="55">
        <f>F144</f>
        <v>15297860</v>
      </c>
      <c r="G143" s="55">
        <f t="shared" ref="G143:H143" si="57">G144</f>
        <v>15370930</v>
      </c>
      <c r="H143" s="55">
        <f t="shared" si="57"/>
        <v>15905480</v>
      </c>
    </row>
    <row r="144" spans="1:8" ht="94.5" x14ac:dyDescent="0.25">
      <c r="A144" s="54" t="s">
        <v>597</v>
      </c>
      <c r="B144" s="24" t="s">
        <v>25</v>
      </c>
      <c r="C144" s="24" t="s">
        <v>120</v>
      </c>
      <c r="D144" s="47" t="s">
        <v>115</v>
      </c>
      <c r="E144" s="24" t="s">
        <v>11</v>
      </c>
      <c r="F144" s="55">
        <f>F145</f>
        <v>15297860</v>
      </c>
      <c r="G144" s="55">
        <f t="shared" ref="G144:H146" si="58">G145</f>
        <v>15370930</v>
      </c>
      <c r="H144" s="55">
        <f t="shared" si="58"/>
        <v>15905480</v>
      </c>
    </row>
    <row r="145" spans="1:8" ht="47.25" x14ac:dyDescent="0.25">
      <c r="A145" s="51" t="s">
        <v>598</v>
      </c>
      <c r="B145" s="17" t="s">
        <v>25</v>
      </c>
      <c r="C145" s="17" t="s">
        <v>120</v>
      </c>
      <c r="D145" s="21" t="s">
        <v>117</v>
      </c>
      <c r="E145" s="17" t="s">
        <v>11</v>
      </c>
      <c r="F145" s="52">
        <f>F146</f>
        <v>15297860</v>
      </c>
      <c r="G145" s="52">
        <f t="shared" si="58"/>
        <v>15370930</v>
      </c>
      <c r="H145" s="52">
        <f t="shared" si="58"/>
        <v>15905480</v>
      </c>
    </row>
    <row r="146" spans="1:8" ht="47.25" x14ac:dyDescent="0.25">
      <c r="A146" s="51" t="s">
        <v>599</v>
      </c>
      <c r="B146" s="17" t="s">
        <v>25</v>
      </c>
      <c r="C146" s="17" t="s">
        <v>120</v>
      </c>
      <c r="D146" s="21" t="s">
        <v>485</v>
      </c>
      <c r="E146" s="17" t="s">
        <v>11</v>
      </c>
      <c r="F146" s="52">
        <f>F147</f>
        <v>15297860</v>
      </c>
      <c r="G146" s="52">
        <f t="shared" si="58"/>
        <v>15370930</v>
      </c>
      <c r="H146" s="52">
        <f t="shared" si="58"/>
        <v>15905480</v>
      </c>
    </row>
    <row r="147" spans="1:8" ht="31.5" x14ac:dyDescent="0.25">
      <c r="A147" s="51" t="s">
        <v>93</v>
      </c>
      <c r="B147" s="17" t="s">
        <v>25</v>
      </c>
      <c r="C147" s="17" t="s">
        <v>120</v>
      </c>
      <c r="D147" s="21" t="s">
        <v>486</v>
      </c>
      <c r="E147" s="17" t="s">
        <v>11</v>
      </c>
      <c r="F147" s="52">
        <f>F148+F149</f>
        <v>15297860</v>
      </c>
      <c r="G147" s="52">
        <f t="shared" ref="G147:H147" si="59">G148+G149</f>
        <v>15370930</v>
      </c>
      <c r="H147" s="52">
        <f t="shared" si="59"/>
        <v>15905480</v>
      </c>
    </row>
    <row r="148" spans="1:8" ht="47.25" x14ac:dyDescent="0.25">
      <c r="A148" s="53" t="s">
        <v>592</v>
      </c>
      <c r="B148" s="17" t="s">
        <v>25</v>
      </c>
      <c r="C148" s="17" t="s">
        <v>120</v>
      </c>
      <c r="D148" s="21" t="s">
        <v>486</v>
      </c>
      <c r="E148" s="29">
        <v>100</v>
      </c>
      <c r="F148" s="52">
        <v>11811700</v>
      </c>
      <c r="G148" s="52">
        <v>11811700</v>
      </c>
      <c r="H148" s="52">
        <v>11811700</v>
      </c>
    </row>
    <row r="149" spans="1:8" ht="31.5" x14ac:dyDescent="0.25">
      <c r="A149" s="53" t="s">
        <v>593</v>
      </c>
      <c r="B149" s="17" t="s">
        <v>25</v>
      </c>
      <c r="C149" s="17" t="s">
        <v>120</v>
      </c>
      <c r="D149" s="21" t="s">
        <v>486</v>
      </c>
      <c r="E149" s="29">
        <v>200</v>
      </c>
      <c r="F149" s="52">
        <v>3486160</v>
      </c>
      <c r="G149" s="52">
        <v>3559230</v>
      </c>
      <c r="H149" s="52">
        <v>4093780</v>
      </c>
    </row>
    <row r="150" spans="1:8" ht="44.25" customHeight="1" x14ac:dyDescent="0.25">
      <c r="A150" s="10" t="s">
        <v>467</v>
      </c>
      <c r="B150" s="70" t="s">
        <v>25</v>
      </c>
      <c r="C150" s="70" t="s">
        <v>122</v>
      </c>
      <c r="D150" s="70" t="s">
        <v>10</v>
      </c>
      <c r="E150" s="70" t="s">
        <v>11</v>
      </c>
      <c r="F150" s="77">
        <f>SUM(F151+F156)</f>
        <v>40000</v>
      </c>
      <c r="G150" s="77">
        <f t="shared" ref="G150:H150" si="60">SUM(G151+G156)</f>
        <v>40000</v>
      </c>
      <c r="H150" s="77">
        <f t="shared" si="60"/>
        <v>40000</v>
      </c>
    </row>
    <row r="151" spans="1:8" ht="79.5" customHeight="1" x14ac:dyDescent="0.25">
      <c r="A151" s="10" t="s">
        <v>496</v>
      </c>
      <c r="B151" s="70" t="s">
        <v>25</v>
      </c>
      <c r="C151" s="70" t="s">
        <v>122</v>
      </c>
      <c r="D151" s="70" t="s">
        <v>123</v>
      </c>
      <c r="E151" s="70" t="s">
        <v>11</v>
      </c>
      <c r="F151" s="77">
        <f>SUM(F152)</f>
        <v>20000</v>
      </c>
      <c r="G151" s="77">
        <f t="shared" ref="G151:H151" si="61">SUM(G152)</f>
        <v>20000</v>
      </c>
      <c r="H151" s="77">
        <f t="shared" si="61"/>
        <v>20000</v>
      </c>
    </row>
    <row r="152" spans="1:8" ht="47.25" x14ac:dyDescent="0.25">
      <c r="A152" s="13" t="s">
        <v>497</v>
      </c>
      <c r="B152" s="14" t="s">
        <v>25</v>
      </c>
      <c r="C152" s="14" t="s">
        <v>122</v>
      </c>
      <c r="D152" s="14" t="s">
        <v>124</v>
      </c>
      <c r="E152" s="14" t="s">
        <v>11</v>
      </c>
      <c r="F152" s="73">
        <f t="shared" ref="F152:H154" si="62">SUM(F153)</f>
        <v>20000</v>
      </c>
      <c r="G152" s="73">
        <f t="shared" si="62"/>
        <v>20000</v>
      </c>
      <c r="H152" s="73">
        <f t="shared" si="62"/>
        <v>20000</v>
      </c>
    </row>
    <row r="153" spans="1:8" ht="63" x14ac:dyDescent="0.25">
      <c r="A153" s="15" t="s">
        <v>125</v>
      </c>
      <c r="B153" s="16" t="s">
        <v>25</v>
      </c>
      <c r="C153" s="16" t="s">
        <v>122</v>
      </c>
      <c r="D153" s="16" t="s">
        <v>126</v>
      </c>
      <c r="E153" s="16" t="s">
        <v>11</v>
      </c>
      <c r="F153" s="38">
        <f t="shared" si="62"/>
        <v>20000</v>
      </c>
      <c r="G153" s="38">
        <f t="shared" si="62"/>
        <v>20000</v>
      </c>
      <c r="H153" s="38">
        <f t="shared" si="62"/>
        <v>20000</v>
      </c>
    </row>
    <row r="154" spans="1:8" ht="31.5" x14ac:dyDescent="0.25">
      <c r="A154" s="15" t="s">
        <v>127</v>
      </c>
      <c r="B154" s="16" t="s">
        <v>25</v>
      </c>
      <c r="C154" s="16" t="s">
        <v>122</v>
      </c>
      <c r="D154" s="16" t="s">
        <v>128</v>
      </c>
      <c r="E154" s="16" t="s">
        <v>11</v>
      </c>
      <c r="F154" s="38">
        <f>SUM(F155)</f>
        <v>20000</v>
      </c>
      <c r="G154" s="38">
        <f t="shared" si="62"/>
        <v>20000</v>
      </c>
      <c r="H154" s="38">
        <f t="shared" si="62"/>
        <v>20000</v>
      </c>
    </row>
    <row r="155" spans="1:8" ht="31.5" x14ac:dyDescent="0.25">
      <c r="A155" s="15" t="s">
        <v>29</v>
      </c>
      <c r="B155" s="16" t="s">
        <v>25</v>
      </c>
      <c r="C155" s="16" t="s">
        <v>122</v>
      </c>
      <c r="D155" s="16" t="s">
        <v>128</v>
      </c>
      <c r="E155" s="16" t="s">
        <v>30</v>
      </c>
      <c r="F155" s="38">
        <v>20000</v>
      </c>
      <c r="G155" s="38">
        <v>20000</v>
      </c>
      <c r="H155" s="38">
        <v>20000</v>
      </c>
    </row>
    <row r="156" spans="1:8" ht="27" customHeight="1" x14ac:dyDescent="0.25">
      <c r="A156" s="10" t="s">
        <v>14</v>
      </c>
      <c r="B156" s="70" t="s">
        <v>25</v>
      </c>
      <c r="C156" s="70" t="s">
        <v>122</v>
      </c>
      <c r="D156" s="70" t="s">
        <v>15</v>
      </c>
      <c r="E156" s="70" t="s">
        <v>11</v>
      </c>
      <c r="F156" s="40">
        <f>SUM(F157)</f>
        <v>20000</v>
      </c>
      <c r="G156" s="40">
        <f t="shared" ref="G156:H156" si="63">SUM(G157)</f>
        <v>20000</v>
      </c>
      <c r="H156" s="40">
        <f t="shared" si="63"/>
        <v>20000</v>
      </c>
    </row>
    <row r="157" spans="1:8" ht="15.75" x14ac:dyDescent="0.25">
      <c r="A157" s="15" t="s">
        <v>16</v>
      </c>
      <c r="B157" s="16" t="s">
        <v>25</v>
      </c>
      <c r="C157" s="16" t="s">
        <v>122</v>
      </c>
      <c r="D157" s="16" t="s">
        <v>17</v>
      </c>
      <c r="E157" s="16" t="s">
        <v>11</v>
      </c>
      <c r="F157" s="37">
        <f>SUM(F159)</f>
        <v>20000</v>
      </c>
      <c r="G157" s="37">
        <f t="shared" ref="G157:H157" si="64">SUM(G159)</f>
        <v>20000</v>
      </c>
      <c r="H157" s="37">
        <f t="shared" si="64"/>
        <v>20000</v>
      </c>
    </row>
    <row r="158" spans="1:8" ht="15.75" x14ac:dyDescent="0.25">
      <c r="A158" s="15" t="s">
        <v>82</v>
      </c>
      <c r="B158" s="16" t="s">
        <v>25</v>
      </c>
      <c r="C158" s="16" t="s">
        <v>122</v>
      </c>
      <c r="D158" s="16" t="s">
        <v>83</v>
      </c>
      <c r="E158" s="16" t="s">
        <v>11</v>
      </c>
      <c r="F158" s="37">
        <f t="shared" ref="F158:H159" si="65">SUM(F159)</f>
        <v>20000</v>
      </c>
      <c r="G158" s="37">
        <f t="shared" si="65"/>
        <v>20000</v>
      </c>
      <c r="H158" s="37">
        <f t="shared" si="65"/>
        <v>20000</v>
      </c>
    </row>
    <row r="159" spans="1:8" ht="31.5" x14ac:dyDescent="0.25">
      <c r="A159" s="15" t="s">
        <v>127</v>
      </c>
      <c r="B159" s="16" t="s">
        <v>25</v>
      </c>
      <c r="C159" s="16" t="s">
        <v>122</v>
      </c>
      <c r="D159" s="16" t="s">
        <v>129</v>
      </c>
      <c r="E159" s="16" t="s">
        <v>11</v>
      </c>
      <c r="F159" s="37">
        <f>SUM(F160)</f>
        <v>20000</v>
      </c>
      <c r="G159" s="37">
        <f t="shared" si="65"/>
        <v>20000</v>
      </c>
      <c r="H159" s="37">
        <f t="shared" si="65"/>
        <v>20000</v>
      </c>
    </row>
    <row r="160" spans="1:8" ht="31.5" x14ac:dyDescent="0.25">
      <c r="A160" s="15" t="s">
        <v>29</v>
      </c>
      <c r="B160" s="16" t="s">
        <v>25</v>
      </c>
      <c r="C160" s="16" t="s">
        <v>122</v>
      </c>
      <c r="D160" s="16" t="s">
        <v>129</v>
      </c>
      <c r="E160" s="17" t="s">
        <v>30</v>
      </c>
      <c r="F160" s="38">
        <v>20000</v>
      </c>
      <c r="G160" s="38">
        <v>20000</v>
      </c>
      <c r="H160" s="38">
        <v>20000</v>
      </c>
    </row>
    <row r="161" spans="1:8" ht="15.75" x14ac:dyDescent="0.25">
      <c r="A161" s="10" t="s">
        <v>130</v>
      </c>
      <c r="B161" s="70" t="s">
        <v>34</v>
      </c>
      <c r="C161" s="70" t="s">
        <v>9</v>
      </c>
      <c r="D161" s="24" t="s">
        <v>10</v>
      </c>
      <c r="E161" s="70" t="s">
        <v>11</v>
      </c>
      <c r="F161" s="40">
        <f>SUM(F162+F168+F189+F201+F210+F220)</f>
        <v>104889200</v>
      </c>
      <c r="G161" s="40">
        <f t="shared" ref="G161:H161" si="66">SUM(G162+G168+G189+G201+G210+G220)</f>
        <v>39899280</v>
      </c>
      <c r="H161" s="40">
        <f t="shared" si="66"/>
        <v>40872300</v>
      </c>
    </row>
    <row r="162" spans="1:8" ht="15.75" x14ac:dyDescent="0.25">
      <c r="A162" s="10" t="s">
        <v>468</v>
      </c>
      <c r="B162" s="70" t="s">
        <v>34</v>
      </c>
      <c r="C162" s="70" t="s">
        <v>13</v>
      </c>
      <c r="D162" s="24" t="s">
        <v>10</v>
      </c>
      <c r="E162" s="70" t="s">
        <v>11</v>
      </c>
      <c r="F162" s="40">
        <f>SUM(F163)</f>
        <v>1170000</v>
      </c>
      <c r="G162" s="40">
        <f t="shared" ref="G162:H162" si="67">SUM(G163)</f>
        <v>1170000</v>
      </c>
      <c r="H162" s="40">
        <f t="shared" si="67"/>
        <v>1170000</v>
      </c>
    </row>
    <row r="163" spans="1:8" ht="90.75" customHeight="1" x14ac:dyDescent="0.25">
      <c r="A163" s="54" t="s">
        <v>600</v>
      </c>
      <c r="B163" s="24" t="s">
        <v>34</v>
      </c>
      <c r="C163" s="24" t="s">
        <v>13</v>
      </c>
      <c r="D163" s="24" t="s">
        <v>177</v>
      </c>
      <c r="E163" s="24" t="s">
        <v>11</v>
      </c>
      <c r="F163" s="55">
        <f>F164</f>
        <v>1170000</v>
      </c>
      <c r="G163" s="55">
        <f t="shared" ref="G163:H166" si="68">G164</f>
        <v>1170000</v>
      </c>
      <c r="H163" s="55">
        <f t="shared" si="68"/>
        <v>1170000</v>
      </c>
    </row>
    <row r="164" spans="1:8" ht="31.5" x14ac:dyDescent="0.25">
      <c r="A164" s="62" t="s">
        <v>601</v>
      </c>
      <c r="B164" s="19" t="s">
        <v>34</v>
      </c>
      <c r="C164" s="19" t="s">
        <v>13</v>
      </c>
      <c r="D164" s="19" t="s">
        <v>602</v>
      </c>
      <c r="E164" s="19" t="s">
        <v>11</v>
      </c>
      <c r="F164" s="50">
        <f>F165</f>
        <v>1170000</v>
      </c>
      <c r="G164" s="50">
        <f t="shared" si="68"/>
        <v>1170000</v>
      </c>
      <c r="H164" s="50">
        <f t="shared" si="68"/>
        <v>1170000</v>
      </c>
    </row>
    <row r="165" spans="1:8" ht="23.25" customHeight="1" x14ac:dyDescent="0.25">
      <c r="A165" s="53" t="s">
        <v>603</v>
      </c>
      <c r="B165" s="17" t="s">
        <v>34</v>
      </c>
      <c r="C165" s="17" t="s">
        <v>13</v>
      </c>
      <c r="D165" s="17" t="s">
        <v>604</v>
      </c>
      <c r="E165" s="17" t="s">
        <v>11</v>
      </c>
      <c r="F165" s="52">
        <f>F166</f>
        <v>1170000</v>
      </c>
      <c r="G165" s="52">
        <f t="shared" si="68"/>
        <v>1170000</v>
      </c>
      <c r="H165" s="52">
        <f t="shared" si="68"/>
        <v>1170000</v>
      </c>
    </row>
    <row r="166" spans="1:8" ht="18.75" customHeight="1" x14ac:dyDescent="0.25">
      <c r="A166" s="53" t="s">
        <v>694</v>
      </c>
      <c r="B166" s="17" t="s">
        <v>34</v>
      </c>
      <c r="C166" s="17" t="s">
        <v>13</v>
      </c>
      <c r="D166" s="17" t="s">
        <v>605</v>
      </c>
      <c r="E166" s="17" t="s">
        <v>11</v>
      </c>
      <c r="F166" s="52">
        <f>F167</f>
        <v>1170000</v>
      </c>
      <c r="G166" s="52">
        <f t="shared" si="68"/>
        <v>1170000</v>
      </c>
      <c r="H166" s="52">
        <f t="shared" si="68"/>
        <v>1170000</v>
      </c>
    </row>
    <row r="167" spans="1:8" ht="31.5" x14ac:dyDescent="0.25">
      <c r="A167" s="53" t="s">
        <v>593</v>
      </c>
      <c r="B167" s="17" t="s">
        <v>34</v>
      </c>
      <c r="C167" s="17" t="s">
        <v>13</v>
      </c>
      <c r="D167" s="17" t="s">
        <v>605</v>
      </c>
      <c r="E167" s="17" t="s">
        <v>30</v>
      </c>
      <c r="F167" s="52">
        <v>1170000</v>
      </c>
      <c r="G167" s="52">
        <v>1170000</v>
      </c>
      <c r="H167" s="52">
        <v>1170000</v>
      </c>
    </row>
    <row r="168" spans="1:8" ht="15.75" x14ac:dyDescent="0.25">
      <c r="A168" s="10" t="s">
        <v>131</v>
      </c>
      <c r="B168" s="24" t="s">
        <v>34</v>
      </c>
      <c r="C168" s="24" t="s">
        <v>69</v>
      </c>
      <c r="D168" s="24" t="s">
        <v>10</v>
      </c>
      <c r="E168" s="24" t="s">
        <v>11</v>
      </c>
      <c r="F168" s="63">
        <f>SUM(F169)</f>
        <v>20854400</v>
      </c>
      <c r="G168" s="63">
        <f t="shared" ref="G168:H168" si="69">SUM(G169)</f>
        <v>20721100</v>
      </c>
      <c r="H168" s="63">
        <f t="shared" si="69"/>
        <v>20875700</v>
      </c>
    </row>
    <row r="169" spans="1:8" ht="63" x14ac:dyDescent="0.25">
      <c r="A169" s="10" t="s">
        <v>498</v>
      </c>
      <c r="B169" s="24" t="s">
        <v>34</v>
      </c>
      <c r="C169" s="24" t="s">
        <v>69</v>
      </c>
      <c r="D169" s="24" t="s">
        <v>132</v>
      </c>
      <c r="E169" s="24" t="s">
        <v>11</v>
      </c>
      <c r="F169" s="63">
        <f>SUM(F170+F181+F186)</f>
        <v>20854400</v>
      </c>
      <c r="G169" s="63">
        <f t="shared" ref="G169:H169" si="70">SUM(G170+G181+G186)</f>
        <v>20721100</v>
      </c>
      <c r="H169" s="63">
        <f t="shared" si="70"/>
        <v>20875700</v>
      </c>
    </row>
    <row r="170" spans="1:8" ht="63" x14ac:dyDescent="0.25">
      <c r="A170" s="13" t="s">
        <v>499</v>
      </c>
      <c r="B170" s="19" t="s">
        <v>34</v>
      </c>
      <c r="C170" s="19" t="s">
        <v>69</v>
      </c>
      <c r="D170" s="19" t="s">
        <v>133</v>
      </c>
      <c r="E170" s="19" t="s">
        <v>11</v>
      </c>
      <c r="F170" s="43">
        <f>SUM(F171)</f>
        <v>16680900</v>
      </c>
      <c r="G170" s="43">
        <f t="shared" ref="G170:H170" si="71">SUM(G171)</f>
        <v>16547600</v>
      </c>
      <c r="H170" s="43">
        <f t="shared" si="71"/>
        <v>16702200</v>
      </c>
    </row>
    <row r="171" spans="1:8" ht="47.25" x14ac:dyDescent="0.25">
      <c r="A171" s="13" t="s">
        <v>500</v>
      </c>
      <c r="B171" s="19" t="s">
        <v>34</v>
      </c>
      <c r="C171" s="19" t="s">
        <v>69</v>
      </c>
      <c r="D171" s="19" t="s">
        <v>134</v>
      </c>
      <c r="E171" s="19" t="s">
        <v>11</v>
      </c>
      <c r="F171" s="43">
        <f>SUM(F172+F174)</f>
        <v>16680900</v>
      </c>
      <c r="G171" s="43">
        <f t="shared" ref="G171:H171" si="72">SUM(G172+G174)</f>
        <v>16547600</v>
      </c>
      <c r="H171" s="43">
        <f t="shared" si="72"/>
        <v>16702200</v>
      </c>
    </row>
    <row r="172" spans="1:8" ht="31.5" x14ac:dyDescent="0.25">
      <c r="A172" s="15" t="s">
        <v>135</v>
      </c>
      <c r="B172" s="17" t="s">
        <v>34</v>
      </c>
      <c r="C172" s="17" t="s">
        <v>69</v>
      </c>
      <c r="D172" s="17" t="s">
        <v>136</v>
      </c>
      <c r="E172" s="17" t="s">
        <v>11</v>
      </c>
      <c r="F172" s="41">
        <f>SUM(F173)</f>
        <v>40000</v>
      </c>
      <c r="G172" s="41">
        <f t="shared" ref="G172:H172" si="73">SUM(G173)</f>
        <v>40000</v>
      </c>
      <c r="H172" s="41">
        <f t="shared" si="73"/>
        <v>40000</v>
      </c>
    </row>
    <row r="173" spans="1:8" ht="31.5" x14ac:dyDescent="0.25">
      <c r="A173" s="15" t="s">
        <v>29</v>
      </c>
      <c r="B173" s="17" t="s">
        <v>34</v>
      </c>
      <c r="C173" s="17" t="s">
        <v>69</v>
      </c>
      <c r="D173" s="17" t="s">
        <v>136</v>
      </c>
      <c r="E173" s="17" t="s">
        <v>30</v>
      </c>
      <c r="F173" s="41">
        <v>40000</v>
      </c>
      <c r="G173" s="41">
        <v>40000</v>
      </c>
      <c r="H173" s="41">
        <v>40000</v>
      </c>
    </row>
    <row r="174" spans="1:8" ht="15.75" x14ac:dyDescent="0.25">
      <c r="A174" s="15" t="s">
        <v>137</v>
      </c>
      <c r="B174" s="17" t="s">
        <v>34</v>
      </c>
      <c r="C174" s="17" t="s">
        <v>69</v>
      </c>
      <c r="D174" s="17" t="s">
        <v>134</v>
      </c>
      <c r="E174" s="17" t="s">
        <v>32</v>
      </c>
      <c r="F174" s="41">
        <f>SUM(F175)</f>
        <v>16640900</v>
      </c>
      <c r="G174" s="41">
        <f t="shared" ref="G174:H174" si="74">SUM(G175)</f>
        <v>16507600</v>
      </c>
      <c r="H174" s="41">
        <f t="shared" si="74"/>
        <v>16662200</v>
      </c>
    </row>
    <row r="175" spans="1:8" ht="63" x14ac:dyDescent="0.25">
      <c r="A175" s="15" t="s">
        <v>138</v>
      </c>
      <c r="B175" s="17" t="s">
        <v>34</v>
      </c>
      <c r="C175" s="17" t="s">
        <v>69</v>
      </c>
      <c r="D175" s="17" t="s">
        <v>134</v>
      </c>
      <c r="E175" s="17" t="s">
        <v>139</v>
      </c>
      <c r="F175" s="41">
        <f>SUM(F176:F180)</f>
        <v>16640900</v>
      </c>
      <c r="G175" s="41">
        <f t="shared" ref="G175:H175" si="75">SUM(G176:G180)</f>
        <v>16507600</v>
      </c>
      <c r="H175" s="41">
        <f t="shared" si="75"/>
        <v>16662200</v>
      </c>
    </row>
    <row r="176" spans="1:8" ht="63" x14ac:dyDescent="0.25">
      <c r="A176" s="15" t="s">
        <v>470</v>
      </c>
      <c r="B176" s="17" t="s">
        <v>34</v>
      </c>
      <c r="C176" s="17" t="s">
        <v>69</v>
      </c>
      <c r="D176" s="17" t="s">
        <v>469</v>
      </c>
      <c r="E176" s="17" t="s">
        <v>139</v>
      </c>
      <c r="F176" s="41">
        <v>8773700</v>
      </c>
      <c r="G176" s="41">
        <v>8636700</v>
      </c>
      <c r="H176" s="41">
        <v>8791300</v>
      </c>
    </row>
    <row r="177" spans="1:8" ht="31.5" x14ac:dyDescent="0.25">
      <c r="A177" s="15" t="s">
        <v>501</v>
      </c>
      <c r="B177" s="17" t="s">
        <v>34</v>
      </c>
      <c r="C177" s="17" t="s">
        <v>69</v>
      </c>
      <c r="D177" s="17" t="s">
        <v>426</v>
      </c>
      <c r="E177" s="17" t="s">
        <v>139</v>
      </c>
      <c r="F177" s="41">
        <v>4202500</v>
      </c>
      <c r="G177" s="41">
        <v>4202500</v>
      </c>
      <c r="H177" s="41">
        <v>4202500</v>
      </c>
    </row>
    <row r="178" spans="1:8" ht="60" customHeight="1" x14ac:dyDescent="0.25">
      <c r="A178" s="15" t="s">
        <v>471</v>
      </c>
      <c r="B178" s="17" t="s">
        <v>34</v>
      </c>
      <c r="C178" s="17" t="s">
        <v>69</v>
      </c>
      <c r="D178" s="17" t="s">
        <v>140</v>
      </c>
      <c r="E178" s="17" t="s">
        <v>139</v>
      </c>
      <c r="F178" s="35">
        <v>1406700</v>
      </c>
      <c r="G178" s="35">
        <v>1407000</v>
      </c>
      <c r="H178" s="35">
        <v>1407000</v>
      </c>
    </row>
    <row r="179" spans="1:8" ht="40.5" customHeight="1" x14ac:dyDescent="0.25">
      <c r="A179" s="15" t="s">
        <v>502</v>
      </c>
      <c r="B179" s="17" t="s">
        <v>34</v>
      </c>
      <c r="C179" s="17" t="s">
        <v>69</v>
      </c>
      <c r="D179" s="17" t="s">
        <v>451</v>
      </c>
      <c r="E179" s="17" t="s">
        <v>139</v>
      </c>
      <c r="F179" s="35">
        <v>1592800</v>
      </c>
      <c r="G179" s="35">
        <v>1581800</v>
      </c>
      <c r="H179" s="35">
        <v>1581800</v>
      </c>
    </row>
    <row r="180" spans="1:8" ht="27" customHeight="1" x14ac:dyDescent="0.25">
      <c r="A180" s="15" t="s">
        <v>503</v>
      </c>
      <c r="B180" s="17" t="s">
        <v>34</v>
      </c>
      <c r="C180" s="17" t="s">
        <v>69</v>
      </c>
      <c r="D180" s="17" t="s">
        <v>141</v>
      </c>
      <c r="E180" s="17" t="s">
        <v>139</v>
      </c>
      <c r="F180" s="35">
        <v>665200</v>
      </c>
      <c r="G180" s="35">
        <v>679600</v>
      </c>
      <c r="H180" s="35">
        <v>679600</v>
      </c>
    </row>
    <row r="181" spans="1:8" ht="59.25" customHeight="1" x14ac:dyDescent="0.25">
      <c r="A181" s="13" t="s">
        <v>142</v>
      </c>
      <c r="B181" s="19" t="s">
        <v>34</v>
      </c>
      <c r="C181" s="19" t="s">
        <v>69</v>
      </c>
      <c r="D181" s="17" t="s">
        <v>143</v>
      </c>
      <c r="E181" s="19" t="s">
        <v>11</v>
      </c>
      <c r="F181" s="43">
        <f>SUM(F182)</f>
        <v>3840100</v>
      </c>
      <c r="G181" s="43">
        <f t="shared" ref="G181:H181" si="76">SUM(G182)</f>
        <v>3840100</v>
      </c>
      <c r="H181" s="43">
        <f t="shared" si="76"/>
        <v>3840100</v>
      </c>
    </row>
    <row r="182" spans="1:8" ht="64.5" customHeight="1" x14ac:dyDescent="0.25">
      <c r="A182" s="15" t="s">
        <v>144</v>
      </c>
      <c r="B182" s="17" t="s">
        <v>34</v>
      </c>
      <c r="C182" s="17" t="s">
        <v>69</v>
      </c>
      <c r="D182" s="17" t="s">
        <v>145</v>
      </c>
      <c r="E182" s="17" t="s">
        <v>11</v>
      </c>
      <c r="F182" s="41">
        <f>SUM(F183:F185)</f>
        <v>3840100</v>
      </c>
      <c r="G182" s="41">
        <f t="shared" ref="G182:H182" si="77">SUM(G183:G185)</f>
        <v>3840100</v>
      </c>
      <c r="H182" s="41">
        <f t="shared" si="77"/>
        <v>3840100</v>
      </c>
    </row>
    <row r="183" spans="1:8" ht="39" customHeight="1" x14ac:dyDescent="0.25">
      <c r="A183" s="15" t="s">
        <v>28</v>
      </c>
      <c r="B183" s="17" t="s">
        <v>34</v>
      </c>
      <c r="C183" s="17" t="s">
        <v>69</v>
      </c>
      <c r="D183" s="17" t="s">
        <v>145</v>
      </c>
      <c r="E183" s="17" t="s">
        <v>23</v>
      </c>
      <c r="F183" s="41">
        <v>3385700</v>
      </c>
      <c r="G183" s="41">
        <v>3385700</v>
      </c>
      <c r="H183" s="41">
        <v>3385700</v>
      </c>
    </row>
    <row r="184" spans="1:8" ht="31.5" x14ac:dyDescent="0.25">
      <c r="A184" s="15" t="s">
        <v>29</v>
      </c>
      <c r="B184" s="17" t="s">
        <v>34</v>
      </c>
      <c r="C184" s="17" t="s">
        <v>69</v>
      </c>
      <c r="D184" s="17" t="s">
        <v>145</v>
      </c>
      <c r="E184" s="17" t="s">
        <v>30</v>
      </c>
      <c r="F184" s="41">
        <v>449400</v>
      </c>
      <c r="G184" s="41">
        <v>449400</v>
      </c>
      <c r="H184" s="41">
        <v>449400</v>
      </c>
    </row>
    <row r="185" spans="1:8" ht="15.75" x14ac:dyDescent="0.25">
      <c r="A185" s="15" t="s">
        <v>63</v>
      </c>
      <c r="B185" s="17" t="s">
        <v>34</v>
      </c>
      <c r="C185" s="17" t="s">
        <v>69</v>
      </c>
      <c r="D185" s="17" t="s">
        <v>145</v>
      </c>
      <c r="E185" s="17" t="s">
        <v>32</v>
      </c>
      <c r="F185" s="41">
        <v>5000</v>
      </c>
      <c r="G185" s="41">
        <v>5000</v>
      </c>
      <c r="H185" s="41">
        <v>5000</v>
      </c>
    </row>
    <row r="186" spans="1:8" ht="63" x14ac:dyDescent="0.25">
      <c r="A186" s="13" t="s">
        <v>682</v>
      </c>
      <c r="B186" s="19" t="s">
        <v>34</v>
      </c>
      <c r="C186" s="19" t="s">
        <v>69</v>
      </c>
      <c r="D186" s="19" t="s">
        <v>146</v>
      </c>
      <c r="E186" s="19" t="s">
        <v>11</v>
      </c>
      <c r="F186" s="43">
        <v>333400</v>
      </c>
      <c r="G186" s="43">
        <v>333400</v>
      </c>
      <c r="H186" s="43">
        <v>333400</v>
      </c>
    </row>
    <row r="187" spans="1:8" ht="31.5" x14ac:dyDescent="0.25">
      <c r="A187" s="18" t="s">
        <v>147</v>
      </c>
      <c r="B187" s="17" t="s">
        <v>34</v>
      </c>
      <c r="C187" s="17" t="s">
        <v>69</v>
      </c>
      <c r="D187" s="17" t="s">
        <v>148</v>
      </c>
      <c r="E187" s="17" t="s">
        <v>139</v>
      </c>
      <c r="F187" s="35">
        <v>333400</v>
      </c>
      <c r="G187" s="35">
        <v>333400</v>
      </c>
      <c r="H187" s="35">
        <v>333400</v>
      </c>
    </row>
    <row r="188" spans="1:8" ht="94.5" x14ac:dyDescent="0.25">
      <c r="A188" s="18" t="s">
        <v>149</v>
      </c>
      <c r="B188" s="17" t="s">
        <v>34</v>
      </c>
      <c r="C188" s="17" t="s">
        <v>69</v>
      </c>
      <c r="D188" s="17" t="s">
        <v>150</v>
      </c>
      <c r="E188" s="17" t="s">
        <v>139</v>
      </c>
      <c r="F188" s="35">
        <v>333400</v>
      </c>
      <c r="G188" s="35">
        <v>333400</v>
      </c>
      <c r="H188" s="35">
        <v>333400</v>
      </c>
    </row>
    <row r="189" spans="1:8" ht="15.75" x14ac:dyDescent="0.25">
      <c r="A189" s="10" t="s">
        <v>151</v>
      </c>
      <c r="B189" s="27" t="s">
        <v>34</v>
      </c>
      <c r="C189" s="27" t="s">
        <v>152</v>
      </c>
      <c r="D189" s="28" t="s">
        <v>10</v>
      </c>
      <c r="E189" s="27" t="s">
        <v>11</v>
      </c>
      <c r="F189" s="78">
        <f>SUM(F190)</f>
        <v>63079900</v>
      </c>
      <c r="G189" s="78">
        <f t="shared" ref="G189:H189" si="78">SUM(G190)</f>
        <v>100000</v>
      </c>
      <c r="H189" s="78">
        <f t="shared" si="78"/>
        <v>100000</v>
      </c>
    </row>
    <row r="190" spans="1:8" ht="63" x14ac:dyDescent="0.25">
      <c r="A190" s="10" t="s">
        <v>504</v>
      </c>
      <c r="B190" s="70" t="s">
        <v>34</v>
      </c>
      <c r="C190" s="70" t="s">
        <v>152</v>
      </c>
      <c r="D190" s="24" t="s">
        <v>506</v>
      </c>
      <c r="E190" s="70" t="s">
        <v>11</v>
      </c>
      <c r="F190" s="78">
        <f>SUM(F191)</f>
        <v>63079900</v>
      </c>
      <c r="G190" s="78">
        <f>SUM(G191)</f>
        <v>100000</v>
      </c>
      <c r="H190" s="78">
        <f>SUM(H191)</f>
        <v>100000</v>
      </c>
    </row>
    <row r="191" spans="1:8" ht="47.25" x14ac:dyDescent="0.25">
      <c r="A191" s="13" t="s">
        <v>505</v>
      </c>
      <c r="B191" s="14" t="s">
        <v>34</v>
      </c>
      <c r="C191" s="14" t="s">
        <v>152</v>
      </c>
      <c r="D191" s="14" t="s">
        <v>472</v>
      </c>
      <c r="E191" s="14" t="s">
        <v>11</v>
      </c>
      <c r="F191" s="79">
        <f>SUM(F192+F194+F198)</f>
        <v>63079900</v>
      </c>
      <c r="G191" s="79">
        <f t="shared" ref="G191:H191" si="79">SUM(G192+G194+G198)</f>
        <v>100000</v>
      </c>
      <c r="H191" s="79">
        <f t="shared" si="79"/>
        <v>100000</v>
      </c>
    </row>
    <row r="192" spans="1:8" ht="15.75" x14ac:dyDescent="0.25">
      <c r="A192" s="25" t="s">
        <v>507</v>
      </c>
      <c r="B192" s="48" t="s">
        <v>34</v>
      </c>
      <c r="C192" s="48" t="s">
        <v>152</v>
      </c>
      <c r="D192" s="26" t="s">
        <v>511</v>
      </c>
      <c r="E192" s="48" t="s">
        <v>11</v>
      </c>
      <c r="F192" s="79">
        <f>SUM(F193)</f>
        <v>50683900</v>
      </c>
      <c r="G192" s="79">
        <v>0</v>
      </c>
      <c r="H192" s="79">
        <v>0</v>
      </c>
    </row>
    <row r="193" spans="1:9" ht="15.75" x14ac:dyDescent="0.25">
      <c r="A193" s="20" t="s">
        <v>153</v>
      </c>
      <c r="B193" s="21" t="s">
        <v>34</v>
      </c>
      <c r="C193" s="21" t="s">
        <v>152</v>
      </c>
      <c r="D193" s="22" t="s">
        <v>511</v>
      </c>
      <c r="E193" s="21" t="s">
        <v>121</v>
      </c>
      <c r="F193" s="69">
        <v>50683900</v>
      </c>
      <c r="G193" s="69">
        <f t="shared" ref="G193:H193" si="80">SUM(G194)</f>
        <v>0</v>
      </c>
      <c r="H193" s="69">
        <f t="shared" si="80"/>
        <v>0</v>
      </c>
    </row>
    <row r="194" spans="1:9" ht="32.25" customHeight="1" x14ac:dyDescent="0.25">
      <c r="A194" s="60" t="s">
        <v>508</v>
      </c>
      <c r="B194" s="48" t="s">
        <v>34</v>
      </c>
      <c r="C194" s="48" t="s">
        <v>152</v>
      </c>
      <c r="D194" s="26" t="s">
        <v>512</v>
      </c>
      <c r="E194" s="48" t="s">
        <v>11</v>
      </c>
      <c r="F194" s="80">
        <f>SUM(F195)</f>
        <v>12296000</v>
      </c>
      <c r="G194" s="80">
        <f t="shared" ref="G194:H194" si="81">SUM(G195:G197)</f>
        <v>0</v>
      </c>
      <c r="H194" s="80">
        <f t="shared" si="81"/>
        <v>0</v>
      </c>
    </row>
    <row r="195" spans="1:9" ht="63" x14ac:dyDescent="0.25">
      <c r="A195" s="61" t="s">
        <v>509</v>
      </c>
      <c r="B195" s="21" t="s">
        <v>34</v>
      </c>
      <c r="C195" s="21" t="s">
        <v>152</v>
      </c>
      <c r="D195" s="22" t="s">
        <v>513</v>
      </c>
      <c r="E195" s="21" t="s">
        <v>11</v>
      </c>
      <c r="F195" s="69">
        <f>SUM(F196)</f>
        <v>12296000</v>
      </c>
      <c r="G195" s="69">
        <f t="shared" ref="G195:H195" si="82">SUM(G196)</f>
        <v>0</v>
      </c>
      <c r="H195" s="69">
        <f t="shared" si="82"/>
        <v>0</v>
      </c>
    </row>
    <row r="196" spans="1:9" ht="15.75" x14ac:dyDescent="0.25">
      <c r="A196" s="20" t="s">
        <v>153</v>
      </c>
      <c r="B196" s="21" t="s">
        <v>34</v>
      </c>
      <c r="C196" s="21" t="s">
        <v>152</v>
      </c>
      <c r="D196" s="22" t="s">
        <v>513</v>
      </c>
      <c r="E196" s="21" t="s">
        <v>121</v>
      </c>
      <c r="F196" s="69">
        <f>SUM(F197)</f>
        <v>12296000</v>
      </c>
      <c r="G196" s="69">
        <f t="shared" ref="G196:H196" si="83">SUM(G197)</f>
        <v>0</v>
      </c>
      <c r="H196" s="69">
        <f t="shared" si="83"/>
        <v>0</v>
      </c>
    </row>
    <row r="197" spans="1:9" ht="31.5" x14ac:dyDescent="0.25">
      <c r="A197" s="13" t="s">
        <v>510</v>
      </c>
      <c r="B197" s="48" t="s">
        <v>34</v>
      </c>
      <c r="C197" s="48" t="s">
        <v>152</v>
      </c>
      <c r="D197" s="26" t="s">
        <v>513</v>
      </c>
      <c r="E197" s="48"/>
      <c r="F197" s="69">
        <v>12296000</v>
      </c>
      <c r="G197" s="69">
        <v>0</v>
      </c>
      <c r="H197" s="69">
        <v>0</v>
      </c>
    </row>
    <row r="198" spans="1:9" ht="31.5" x14ac:dyDescent="0.25">
      <c r="A198" s="13" t="s">
        <v>514</v>
      </c>
      <c r="B198" s="14" t="s">
        <v>34</v>
      </c>
      <c r="C198" s="14" t="s">
        <v>152</v>
      </c>
      <c r="D198" s="14" t="s">
        <v>516</v>
      </c>
      <c r="E198" s="14" t="s">
        <v>11</v>
      </c>
      <c r="F198" s="80">
        <f>SUM(F199)</f>
        <v>100000</v>
      </c>
      <c r="G198" s="80">
        <f t="shared" ref="G198:H199" si="84">SUM(G199)</f>
        <v>100000</v>
      </c>
      <c r="H198" s="80">
        <f t="shared" si="84"/>
        <v>100000</v>
      </c>
    </row>
    <row r="199" spans="1:9" ht="29.25" customHeight="1" x14ac:dyDescent="0.25">
      <c r="A199" s="15" t="s">
        <v>515</v>
      </c>
      <c r="B199" s="16" t="s">
        <v>34</v>
      </c>
      <c r="C199" s="16" t="s">
        <v>152</v>
      </c>
      <c r="D199" s="16" t="s">
        <v>517</v>
      </c>
      <c r="E199" s="16" t="s">
        <v>11</v>
      </c>
      <c r="F199" s="80">
        <f>SUM(F200)</f>
        <v>100000</v>
      </c>
      <c r="G199" s="80">
        <f t="shared" si="84"/>
        <v>100000</v>
      </c>
      <c r="H199" s="80">
        <f t="shared" si="84"/>
        <v>100000</v>
      </c>
    </row>
    <row r="200" spans="1:9" ht="18.75" customHeight="1" x14ac:dyDescent="0.25">
      <c r="A200" s="15" t="s">
        <v>444</v>
      </c>
      <c r="B200" s="16" t="s">
        <v>34</v>
      </c>
      <c r="C200" s="16" t="s">
        <v>152</v>
      </c>
      <c r="D200" s="16" t="s">
        <v>517</v>
      </c>
      <c r="E200" s="16" t="s">
        <v>32</v>
      </c>
      <c r="F200" s="80">
        <v>100000</v>
      </c>
      <c r="G200" s="80">
        <v>100000</v>
      </c>
      <c r="H200" s="80">
        <v>100000</v>
      </c>
    </row>
    <row r="201" spans="1:9" ht="31.5" customHeight="1" x14ac:dyDescent="0.25">
      <c r="A201" s="10" t="s">
        <v>154</v>
      </c>
      <c r="B201" s="70" t="s">
        <v>34</v>
      </c>
      <c r="C201" s="70" t="s">
        <v>111</v>
      </c>
      <c r="D201" s="24" t="s">
        <v>10</v>
      </c>
      <c r="E201" s="70" t="s">
        <v>11</v>
      </c>
      <c r="F201" s="40">
        <f>SUM(F202)</f>
        <v>14076300</v>
      </c>
      <c r="G201" s="40">
        <f t="shared" ref="G201:H201" si="85">SUM(G202)</f>
        <v>12676900</v>
      </c>
      <c r="H201" s="40">
        <f t="shared" si="85"/>
        <v>13411600</v>
      </c>
      <c r="I201" s="33"/>
    </row>
    <row r="202" spans="1:9" ht="63" x14ac:dyDescent="0.25">
      <c r="A202" s="54" t="s">
        <v>504</v>
      </c>
      <c r="B202" s="24" t="s">
        <v>34</v>
      </c>
      <c r="C202" s="24" t="s">
        <v>111</v>
      </c>
      <c r="D202" s="24" t="s">
        <v>506</v>
      </c>
      <c r="E202" s="24" t="s">
        <v>11</v>
      </c>
      <c r="F202" s="55">
        <f>F203</f>
        <v>14076300</v>
      </c>
      <c r="G202" s="55">
        <f t="shared" ref="G202:H202" si="86">G203</f>
        <v>12676900</v>
      </c>
      <c r="H202" s="55">
        <f t="shared" si="86"/>
        <v>13411600</v>
      </c>
      <c r="I202" s="33"/>
    </row>
    <row r="203" spans="1:9" ht="47.25" x14ac:dyDescent="0.25">
      <c r="A203" s="49" t="s">
        <v>606</v>
      </c>
      <c r="B203" s="19" t="s">
        <v>34</v>
      </c>
      <c r="C203" s="19" t="s">
        <v>111</v>
      </c>
      <c r="D203" s="19" t="s">
        <v>607</v>
      </c>
      <c r="E203" s="19" t="s">
        <v>11</v>
      </c>
      <c r="F203" s="50">
        <f>F204+F207</f>
        <v>14076300</v>
      </c>
      <c r="G203" s="50">
        <f t="shared" ref="G203:H203" si="87">G204+G207</f>
        <v>12676900</v>
      </c>
      <c r="H203" s="50">
        <f t="shared" si="87"/>
        <v>13411600</v>
      </c>
      <c r="I203" s="33"/>
    </row>
    <row r="204" spans="1:9" ht="35.25" customHeight="1" x14ac:dyDescent="0.25">
      <c r="A204" s="51" t="s">
        <v>608</v>
      </c>
      <c r="B204" s="17" t="s">
        <v>34</v>
      </c>
      <c r="C204" s="17" t="s">
        <v>111</v>
      </c>
      <c r="D204" s="17" t="s">
        <v>609</v>
      </c>
      <c r="E204" s="17" t="s">
        <v>11</v>
      </c>
      <c r="F204" s="52">
        <f t="shared" ref="F204:H208" si="88">F205</f>
        <v>9931700</v>
      </c>
      <c r="G204" s="52">
        <f t="shared" si="88"/>
        <v>9493200</v>
      </c>
      <c r="H204" s="52">
        <f t="shared" si="88"/>
        <v>10040900</v>
      </c>
      <c r="I204" s="33"/>
    </row>
    <row r="205" spans="1:9" ht="15.75" x14ac:dyDescent="0.25">
      <c r="A205" s="51" t="s">
        <v>524</v>
      </c>
      <c r="B205" s="17" t="s">
        <v>34</v>
      </c>
      <c r="C205" s="17" t="s">
        <v>111</v>
      </c>
      <c r="D205" s="17" t="s">
        <v>610</v>
      </c>
      <c r="E205" s="17" t="s">
        <v>11</v>
      </c>
      <c r="F205" s="52">
        <f t="shared" si="88"/>
        <v>9931700</v>
      </c>
      <c r="G205" s="52">
        <f t="shared" si="88"/>
        <v>9493200</v>
      </c>
      <c r="H205" s="52">
        <f t="shared" si="88"/>
        <v>10040900</v>
      </c>
      <c r="I205" s="33"/>
    </row>
    <row r="206" spans="1:9" ht="31.5" x14ac:dyDescent="0.25">
      <c r="A206" s="53" t="s">
        <v>593</v>
      </c>
      <c r="B206" s="17" t="s">
        <v>34</v>
      </c>
      <c r="C206" s="17" t="s">
        <v>111</v>
      </c>
      <c r="D206" s="17" t="s">
        <v>610</v>
      </c>
      <c r="E206" s="17" t="s">
        <v>30</v>
      </c>
      <c r="F206" s="52">
        <v>9931700</v>
      </c>
      <c r="G206" s="52">
        <v>9493200</v>
      </c>
      <c r="H206" s="52">
        <v>10040900</v>
      </c>
      <c r="I206" s="33"/>
    </row>
    <row r="207" spans="1:9" ht="31.5" x14ac:dyDescent="0.25">
      <c r="A207" s="53" t="s">
        <v>611</v>
      </c>
      <c r="B207" s="17" t="s">
        <v>34</v>
      </c>
      <c r="C207" s="17" t="s">
        <v>111</v>
      </c>
      <c r="D207" s="17" t="s">
        <v>612</v>
      </c>
      <c r="E207" s="17" t="s">
        <v>11</v>
      </c>
      <c r="F207" s="52">
        <f t="shared" si="88"/>
        <v>4144600</v>
      </c>
      <c r="G207" s="52">
        <f t="shared" si="88"/>
        <v>3183700</v>
      </c>
      <c r="H207" s="52">
        <f t="shared" si="88"/>
        <v>3370700</v>
      </c>
      <c r="I207" s="33"/>
    </row>
    <row r="208" spans="1:9" ht="24" customHeight="1" x14ac:dyDescent="0.25">
      <c r="A208" s="51" t="s">
        <v>524</v>
      </c>
      <c r="B208" s="17" t="s">
        <v>34</v>
      </c>
      <c r="C208" s="17" t="s">
        <v>111</v>
      </c>
      <c r="D208" s="17" t="s">
        <v>613</v>
      </c>
      <c r="E208" s="17" t="s">
        <v>11</v>
      </c>
      <c r="F208" s="52">
        <f t="shared" si="88"/>
        <v>4144600</v>
      </c>
      <c r="G208" s="52">
        <f t="shared" si="88"/>
        <v>3183700</v>
      </c>
      <c r="H208" s="52">
        <f t="shared" si="88"/>
        <v>3370700</v>
      </c>
      <c r="I208" s="33"/>
    </row>
    <row r="209" spans="1:9" ht="31.5" x14ac:dyDescent="0.25">
      <c r="A209" s="53" t="s">
        <v>593</v>
      </c>
      <c r="B209" s="17" t="s">
        <v>34</v>
      </c>
      <c r="C209" s="17" t="s">
        <v>111</v>
      </c>
      <c r="D209" s="17" t="s">
        <v>613</v>
      </c>
      <c r="E209" s="17" t="s">
        <v>614</v>
      </c>
      <c r="F209" s="52">
        <v>4144600</v>
      </c>
      <c r="G209" s="52">
        <v>3183700</v>
      </c>
      <c r="H209" s="52">
        <v>3370700</v>
      </c>
      <c r="I209" s="33"/>
    </row>
    <row r="210" spans="1:9" ht="40.5" customHeight="1" x14ac:dyDescent="0.25">
      <c r="A210" s="10" t="s">
        <v>155</v>
      </c>
      <c r="B210" s="24" t="s">
        <v>34</v>
      </c>
      <c r="C210" s="24" t="s">
        <v>120</v>
      </c>
      <c r="D210" s="70" t="s">
        <v>10</v>
      </c>
      <c r="E210" s="24" t="s">
        <v>11</v>
      </c>
      <c r="F210" s="75">
        <f>SUM(F215+F211)</f>
        <v>875000</v>
      </c>
      <c r="G210" s="75">
        <f t="shared" ref="G210:H210" si="89">SUM(G215+G211)</f>
        <v>875000</v>
      </c>
      <c r="H210" s="75">
        <f t="shared" si="89"/>
        <v>875000</v>
      </c>
    </row>
    <row r="211" spans="1:9" ht="63" x14ac:dyDescent="0.25">
      <c r="A211" s="10" t="s">
        <v>518</v>
      </c>
      <c r="B211" s="70" t="s">
        <v>34</v>
      </c>
      <c r="C211" s="70" t="s">
        <v>120</v>
      </c>
      <c r="D211" s="24" t="s">
        <v>46</v>
      </c>
      <c r="E211" s="24" t="s">
        <v>11</v>
      </c>
      <c r="F211" s="63">
        <f>SUM(F212)</f>
        <v>455000</v>
      </c>
      <c r="G211" s="63">
        <f t="shared" ref="G211:H211" si="90">SUM(G212)</f>
        <v>455000</v>
      </c>
      <c r="H211" s="63">
        <f t="shared" si="90"/>
        <v>455000</v>
      </c>
    </row>
    <row r="212" spans="1:9" ht="47.25" x14ac:dyDescent="0.25">
      <c r="A212" s="13" t="s">
        <v>156</v>
      </c>
      <c r="B212" s="14" t="s">
        <v>34</v>
      </c>
      <c r="C212" s="17" t="s">
        <v>120</v>
      </c>
      <c r="D212" s="19" t="s">
        <v>48</v>
      </c>
      <c r="E212" s="19" t="s">
        <v>11</v>
      </c>
      <c r="F212" s="43">
        <f>SUM(F213)</f>
        <v>455000</v>
      </c>
      <c r="G212" s="43">
        <f t="shared" ref="F212:H213" si="91">SUM(G213)</f>
        <v>455000</v>
      </c>
      <c r="H212" s="43">
        <f t="shared" si="91"/>
        <v>455000</v>
      </c>
    </row>
    <row r="213" spans="1:9" ht="31.5" x14ac:dyDescent="0.25">
      <c r="A213" s="15" t="s">
        <v>519</v>
      </c>
      <c r="B213" s="17" t="s">
        <v>34</v>
      </c>
      <c r="C213" s="16" t="s">
        <v>120</v>
      </c>
      <c r="D213" s="16" t="s">
        <v>157</v>
      </c>
      <c r="E213" s="16" t="s">
        <v>11</v>
      </c>
      <c r="F213" s="38">
        <f t="shared" si="91"/>
        <v>455000</v>
      </c>
      <c r="G213" s="38">
        <f t="shared" si="91"/>
        <v>455000</v>
      </c>
      <c r="H213" s="38">
        <f t="shared" si="91"/>
        <v>455000</v>
      </c>
    </row>
    <row r="214" spans="1:9" ht="31.5" x14ac:dyDescent="0.25">
      <c r="A214" s="15" t="s">
        <v>29</v>
      </c>
      <c r="B214" s="17" t="s">
        <v>34</v>
      </c>
      <c r="C214" s="16" t="s">
        <v>120</v>
      </c>
      <c r="D214" s="16" t="s">
        <v>157</v>
      </c>
      <c r="E214" s="17" t="s">
        <v>30</v>
      </c>
      <c r="F214" s="41">
        <v>455000</v>
      </c>
      <c r="G214" s="41">
        <v>455000</v>
      </c>
      <c r="H214" s="41">
        <v>455000</v>
      </c>
    </row>
    <row r="215" spans="1:9" ht="94.5" x14ac:dyDescent="0.25">
      <c r="A215" s="10" t="s">
        <v>520</v>
      </c>
      <c r="B215" s="70" t="s">
        <v>34</v>
      </c>
      <c r="C215" s="70" t="s">
        <v>120</v>
      </c>
      <c r="D215" s="70" t="s">
        <v>115</v>
      </c>
      <c r="E215" s="70" t="s">
        <v>11</v>
      </c>
      <c r="F215" s="63">
        <f>SUM(F216)</f>
        <v>420000</v>
      </c>
      <c r="G215" s="63">
        <f t="shared" ref="G215:H215" si="92">SUM(G216)</f>
        <v>420000</v>
      </c>
      <c r="H215" s="63">
        <f t="shared" si="92"/>
        <v>420000</v>
      </c>
    </row>
    <row r="216" spans="1:9" ht="63" x14ac:dyDescent="0.25">
      <c r="A216" s="15" t="s">
        <v>691</v>
      </c>
      <c r="B216" s="16" t="s">
        <v>34</v>
      </c>
      <c r="C216" s="16" t="s">
        <v>120</v>
      </c>
      <c r="D216" s="16" t="s">
        <v>118</v>
      </c>
      <c r="E216" s="16" t="s">
        <v>11</v>
      </c>
      <c r="F216" s="41">
        <f>SUM(F217)</f>
        <v>420000</v>
      </c>
      <c r="G216" s="41">
        <f t="shared" ref="G216:H216" si="93">SUM(G217)</f>
        <v>420000</v>
      </c>
      <c r="H216" s="41">
        <f t="shared" si="93"/>
        <v>420000</v>
      </c>
    </row>
    <row r="217" spans="1:9" ht="31.5" x14ac:dyDescent="0.25">
      <c r="A217" s="13" t="s">
        <v>695</v>
      </c>
      <c r="B217" s="14" t="s">
        <v>34</v>
      </c>
      <c r="C217" s="14" t="s">
        <v>120</v>
      </c>
      <c r="D217" s="14" t="s">
        <v>521</v>
      </c>
      <c r="E217" s="14" t="s">
        <v>11</v>
      </c>
      <c r="F217" s="36">
        <f>SUM(F218)</f>
        <v>420000</v>
      </c>
      <c r="G217" s="36">
        <f>SUM(G218)</f>
        <v>420000</v>
      </c>
      <c r="H217" s="36">
        <f>SUM(H218)</f>
        <v>420000</v>
      </c>
    </row>
    <row r="218" spans="1:9" ht="15.75" x14ac:dyDescent="0.25">
      <c r="A218" s="15" t="s">
        <v>160</v>
      </c>
      <c r="B218" s="17" t="s">
        <v>34</v>
      </c>
      <c r="C218" s="16" t="s">
        <v>120</v>
      </c>
      <c r="D218" s="16" t="s">
        <v>522</v>
      </c>
      <c r="E218" s="17" t="s">
        <v>11</v>
      </c>
      <c r="F218" s="37">
        <f>SUM(F219)</f>
        <v>420000</v>
      </c>
      <c r="G218" s="37">
        <f t="shared" ref="G218:H218" si="94">SUM(G219)</f>
        <v>420000</v>
      </c>
      <c r="H218" s="37">
        <f t="shared" si="94"/>
        <v>420000</v>
      </c>
    </row>
    <row r="219" spans="1:9" ht="31.5" x14ac:dyDescent="0.25">
      <c r="A219" s="15" t="s">
        <v>29</v>
      </c>
      <c r="B219" s="17" t="s">
        <v>34</v>
      </c>
      <c r="C219" s="16" t="s">
        <v>120</v>
      </c>
      <c r="D219" s="16" t="s">
        <v>522</v>
      </c>
      <c r="E219" s="17" t="s">
        <v>30</v>
      </c>
      <c r="F219" s="37">
        <v>420000</v>
      </c>
      <c r="G219" s="37">
        <v>420000</v>
      </c>
      <c r="H219" s="37">
        <v>420000</v>
      </c>
    </row>
    <row r="220" spans="1:9" ht="41.25" customHeight="1" x14ac:dyDescent="0.25">
      <c r="A220" s="10" t="s">
        <v>161</v>
      </c>
      <c r="B220" s="70" t="s">
        <v>34</v>
      </c>
      <c r="C220" s="70" t="s">
        <v>162</v>
      </c>
      <c r="D220" s="24" t="s">
        <v>10</v>
      </c>
      <c r="E220" s="70" t="s">
        <v>11</v>
      </c>
      <c r="F220" s="40">
        <f>SUM(F221+F228+F242+F250)</f>
        <v>4833600</v>
      </c>
      <c r="G220" s="40">
        <f>SUM(G221+G228+G242+G250)</f>
        <v>4356280</v>
      </c>
      <c r="H220" s="40">
        <f t="shared" ref="H220" si="95">SUM(H221+H228+H242+H250)</f>
        <v>4440000</v>
      </c>
    </row>
    <row r="221" spans="1:9" ht="48.75" customHeight="1" x14ac:dyDescent="0.25">
      <c r="A221" s="10" t="s">
        <v>523</v>
      </c>
      <c r="B221" s="70" t="s">
        <v>34</v>
      </c>
      <c r="C221" s="70" t="s">
        <v>162</v>
      </c>
      <c r="D221" s="70" t="s">
        <v>506</v>
      </c>
      <c r="E221" s="70" t="s">
        <v>11</v>
      </c>
      <c r="F221" s="77">
        <f>SUM(F222)</f>
        <v>100000</v>
      </c>
      <c r="G221" s="77">
        <f t="shared" ref="G221:H221" si="96">SUM(G222)</f>
        <v>0</v>
      </c>
      <c r="H221" s="77">
        <f t="shared" si="96"/>
        <v>0</v>
      </c>
    </row>
    <row r="222" spans="1:9" ht="50.25" customHeight="1" x14ac:dyDescent="0.25">
      <c r="A222" s="13" t="s">
        <v>653</v>
      </c>
      <c r="B222" s="14" t="s">
        <v>34</v>
      </c>
      <c r="C222" s="14" t="s">
        <v>162</v>
      </c>
      <c r="D222" s="14" t="s">
        <v>525</v>
      </c>
      <c r="E222" s="14" t="s">
        <v>11</v>
      </c>
      <c r="F222" s="73">
        <f>SUM(F223+F225)</f>
        <v>100000</v>
      </c>
      <c r="G222" s="73">
        <f t="shared" ref="G222:H222" si="97">SUM(G223+G225)</f>
        <v>0</v>
      </c>
      <c r="H222" s="73">
        <f t="shared" si="97"/>
        <v>0</v>
      </c>
    </row>
    <row r="223" spans="1:9" ht="39" customHeight="1" x14ac:dyDescent="0.25">
      <c r="A223" s="15" t="s">
        <v>654</v>
      </c>
      <c r="B223" s="16" t="s">
        <v>34</v>
      </c>
      <c r="C223" s="16" t="s">
        <v>162</v>
      </c>
      <c r="D223" s="16" t="s">
        <v>526</v>
      </c>
      <c r="E223" s="16" t="s">
        <v>11</v>
      </c>
      <c r="F223" s="38">
        <f>SUM(F224)</f>
        <v>50000</v>
      </c>
      <c r="G223" s="38">
        <f t="shared" ref="G223:H223" si="98">SUM(G224)</f>
        <v>0</v>
      </c>
      <c r="H223" s="38">
        <f t="shared" si="98"/>
        <v>0</v>
      </c>
    </row>
    <row r="224" spans="1:9" ht="31.5" x14ac:dyDescent="0.25">
      <c r="A224" s="15" t="s">
        <v>29</v>
      </c>
      <c r="B224" s="16" t="s">
        <v>34</v>
      </c>
      <c r="C224" s="16" t="s">
        <v>162</v>
      </c>
      <c r="D224" s="16" t="s">
        <v>527</v>
      </c>
      <c r="E224" s="16" t="s">
        <v>30</v>
      </c>
      <c r="F224" s="38">
        <v>50000</v>
      </c>
      <c r="G224" s="38">
        <v>0</v>
      </c>
      <c r="H224" s="38">
        <v>0</v>
      </c>
    </row>
    <row r="225" spans="1:8" ht="31.5" x14ac:dyDescent="0.25">
      <c r="A225" s="13" t="s">
        <v>696</v>
      </c>
      <c r="B225" s="14" t="s">
        <v>34</v>
      </c>
      <c r="C225" s="14" t="s">
        <v>162</v>
      </c>
      <c r="D225" s="14" t="s">
        <v>528</v>
      </c>
      <c r="E225" s="14" t="s">
        <v>11</v>
      </c>
      <c r="F225" s="73">
        <f>SUM(F226)</f>
        <v>50000</v>
      </c>
      <c r="G225" s="73">
        <f t="shared" ref="G225:H226" si="99">SUM(G226)</f>
        <v>0</v>
      </c>
      <c r="H225" s="73">
        <f t="shared" si="99"/>
        <v>0</v>
      </c>
    </row>
    <row r="226" spans="1:8" ht="15.75" x14ac:dyDescent="0.25">
      <c r="A226" s="15" t="s">
        <v>524</v>
      </c>
      <c r="B226" s="16" t="s">
        <v>34</v>
      </c>
      <c r="C226" s="16" t="s">
        <v>162</v>
      </c>
      <c r="D226" s="16" t="s">
        <v>529</v>
      </c>
      <c r="E226" s="16" t="s">
        <v>11</v>
      </c>
      <c r="F226" s="38">
        <f>SUM(F227)</f>
        <v>50000</v>
      </c>
      <c r="G226" s="38">
        <f t="shared" si="99"/>
        <v>0</v>
      </c>
      <c r="H226" s="38">
        <f t="shared" si="99"/>
        <v>0</v>
      </c>
    </row>
    <row r="227" spans="1:8" ht="31.5" x14ac:dyDescent="0.25">
      <c r="A227" s="15" t="s">
        <v>29</v>
      </c>
      <c r="B227" s="16" t="s">
        <v>34</v>
      </c>
      <c r="C227" s="16" t="s">
        <v>162</v>
      </c>
      <c r="D227" s="16" t="s">
        <v>529</v>
      </c>
      <c r="E227" s="16" t="s">
        <v>30</v>
      </c>
      <c r="F227" s="38">
        <v>50000</v>
      </c>
      <c r="G227" s="38">
        <v>0</v>
      </c>
      <c r="H227" s="38">
        <v>0</v>
      </c>
    </row>
    <row r="228" spans="1:8" ht="63" x14ac:dyDescent="0.25">
      <c r="A228" s="10" t="s">
        <v>681</v>
      </c>
      <c r="B228" s="70" t="s">
        <v>34</v>
      </c>
      <c r="C228" s="70" t="s">
        <v>162</v>
      </c>
      <c r="D228" s="70" t="s">
        <v>163</v>
      </c>
      <c r="E228" s="70" t="s">
        <v>11</v>
      </c>
      <c r="F228" s="77">
        <f>SUM(F229)</f>
        <v>800000</v>
      </c>
      <c r="G228" s="77">
        <f t="shared" ref="G228:H228" si="100">SUM(G229)</f>
        <v>500000</v>
      </c>
      <c r="H228" s="77">
        <f t="shared" si="100"/>
        <v>500000</v>
      </c>
    </row>
    <row r="229" spans="1:8" ht="47.25" x14ac:dyDescent="0.25">
      <c r="A229" s="13" t="s">
        <v>530</v>
      </c>
      <c r="B229" s="14" t="s">
        <v>34</v>
      </c>
      <c r="C229" s="14" t="s">
        <v>162</v>
      </c>
      <c r="D229" s="14" t="s">
        <v>164</v>
      </c>
      <c r="E229" s="14" t="s">
        <v>11</v>
      </c>
      <c r="F229" s="73">
        <f>SUM(F230+F233+F236+F239)</f>
        <v>800000</v>
      </c>
      <c r="G229" s="73">
        <f t="shared" ref="G229:H229" si="101">SUM(G230+G233+G236+G239)</f>
        <v>500000</v>
      </c>
      <c r="H229" s="73">
        <f t="shared" si="101"/>
        <v>500000</v>
      </c>
    </row>
    <row r="230" spans="1:8" ht="47.25" x14ac:dyDescent="0.25">
      <c r="A230" s="13" t="s">
        <v>165</v>
      </c>
      <c r="B230" s="14" t="s">
        <v>34</v>
      </c>
      <c r="C230" s="14" t="s">
        <v>162</v>
      </c>
      <c r="D230" s="14" t="s">
        <v>166</v>
      </c>
      <c r="E230" s="14" t="s">
        <v>11</v>
      </c>
      <c r="F230" s="73">
        <f>SUM(F231)</f>
        <v>25000</v>
      </c>
      <c r="G230" s="73">
        <f t="shared" ref="G230:H231" si="102">SUM(G231)</f>
        <v>20000</v>
      </c>
      <c r="H230" s="73">
        <f t="shared" si="102"/>
        <v>15000</v>
      </c>
    </row>
    <row r="231" spans="1:8" ht="47.25" x14ac:dyDescent="0.25">
      <c r="A231" s="15" t="s">
        <v>531</v>
      </c>
      <c r="B231" s="16" t="s">
        <v>34</v>
      </c>
      <c r="C231" s="16" t="s">
        <v>162</v>
      </c>
      <c r="D231" s="16" t="s">
        <v>167</v>
      </c>
      <c r="E231" s="16" t="s">
        <v>11</v>
      </c>
      <c r="F231" s="38">
        <f>SUM(F232)</f>
        <v>25000</v>
      </c>
      <c r="G231" s="38">
        <f t="shared" si="102"/>
        <v>20000</v>
      </c>
      <c r="H231" s="38">
        <f t="shared" si="102"/>
        <v>15000</v>
      </c>
    </row>
    <row r="232" spans="1:8" ht="34.5" customHeight="1" x14ac:dyDescent="0.25">
      <c r="A232" s="15" t="s">
        <v>102</v>
      </c>
      <c r="B232" s="16" t="s">
        <v>34</v>
      </c>
      <c r="C232" s="16" t="s">
        <v>162</v>
      </c>
      <c r="D232" s="16" t="s">
        <v>167</v>
      </c>
      <c r="E232" s="16" t="s">
        <v>30</v>
      </c>
      <c r="F232" s="38">
        <v>25000</v>
      </c>
      <c r="G232" s="38">
        <v>20000</v>
      </c>
      <c r="H232" s="38">
        <v>15000</v>
      </c>
    </row>
    <row r="233" spans="1:8" ht="47.25" x14ac:dyDescent="0.25">
      <c r="A233" s="13" t="s">
        <v>168</v>
      </c>
      <c r="B233" s="14" t="s">
        <v>34</v>
      </c>
      <c r="C233" s="14" t="s">
        <v>162</v>
      </c>
      <c r="D233" s="14" t="s">
        <v>169</v>
      </c>
      <c r="E233" s="14" t="s">
        <v>11</v>
      </c>
      <c r="F233" s="73">
        <f>SUM(F234)</f>
        <v>500000</v>
      </c>
      <c r="G233" s="73">
        <f t="shared" ref="G233:H234" si="103">SUM(G234)</f>
        <v>200000</v>
      </c>
      <c r="H233" s="73">
        <f t="shared" si="103"/>
        <v>200000</v>
      </c>
    </row>
    <row r="234" spans="1:8" ht="51.75" customHeight="1" x14ac:dyDescent="0.25">
      <c r="A234" s="13" t="s">
        <v>532</v>
      </c>
      <c r="B234" s="14" t="s">
        <v>34</v>
      </c>
      <c r="C234" s="14" t="s">
        <v>162</v>
      </c>
      <c r="D234" s="16" t="s">
        <v>536</v>
      </c>
      <c r="E234" s="14" t="s">
        <v>11</v>
      </c>
      <c r="F234" s="73">
        <f>SUM(F235)</f>
        <v>500000</v>
      </c>
      <c r="G234" s="73">
        <f t="shared" si="103"/>
        <v>200000</v>
      </c>
      <c r="H234" s="73">
        <f t="shared" si="103"/>
        <v>200000</v>
      </c>
    </row>
    <row r="235" spans="1:8" ht="15.75" x14ac:dyDescent="0.25">
      <c r="A235" s="15" t="s">
        <v>444</v>
      </c>
      <c r="B235" s="16" t="s">
        <v>34</v>
      </c>
      <c r="C235" s="16" t="s">
        <v>162</v>
      </c>
      <c r="D235" s="16" t="s">
        <v>536</v>
      </c>
      <c r="E235" s="16" t="s">
        <v>32</v>
      </c>
      <c r="F235" s="38">
        <v>500000</v>
      </c>
      <c r="G235" s="38">
        <v>200000</v>
      </c>
      <c r="H235" s="38">
        <v>200000</v>
      </c>
    </row>
    <row r="236" spans="1:8" ht="31.5" x14ac:dyDescent="0.25">
      <c r="A236" s="13" t="s">
        <v>533</v>
      </c>
      <c r="B236" s="14" t="s">
        <v>34</v>
      </c>
      <c r="C236" s="14" t="s">
        <v>162</v>
      </c>
      <c r="D236" s="14" t="s">
        <v>537</v>
      </c>
      <c r="E236" s="14" t="s">
        <v>11</v>
      </c>
      <c r="F236" s="73">
        <f>SUM(F237)</f>
        <v>175000</v>
      </c>
      <c r="G236" s="73">
        <f t="shared" ref="G236:H237" si="104">SUM(G237)</f>
        <v>180000</v>
      </c>
      <c r="H236" s="73">
        <f t="shared" si="104"/>
        <v>185000</v>
      </c>
    </row>
    <row r="237" spans="1:8" ht="47.25" x14ac:dyDescent="0.25">
      <c r="A237" s="15" t="s">
        <v>531</v>
      </c>
      <c r="B237" s="16" t="s">
        <v>34</v>
      </c>
      <c r="C237" s="16" t="s">
        <v>162</v>
      </c>
      <c r="D237" s="16" t="s">
        <v>538</v>
      </c>
      <c r="E237" s="16" t="s">
        <v>11</v>
      </c>
      <c r="F237" s="38">
        <f>SUM(F238)</f>
        <v>175000</v>
      </c>
      <c r="G237" s="38">
        <f t="shared" si="104"/>
        <v>180000</v>
      </c>
      <c r="H237" s="38">
        <f t="shared" si="104"/>
        <v>185000</v>
      </c>
    </row>
    <row r="238" spans="1:8" ht="47.25" x14ac:dyDescent="0.25">
      <c r="A238" s="15" t="s">
        <v>22</v>
      </c>
      <c r="B238" s="16" t="s">
        <v>34</v>
      </c>
      <c r="C238" s="16" t="s">
        <v>162</v>
      </c>
      <c r="D238" s="16" t="s">
        <v>538</v>
      </c>
      <c r="E238" s="16" t="s">
        <v>23</v>
      </c>
      <c r="F238" s="38">
        <v>175000</v>
      </c>
      <c r="G238" s="38">
        <v>180000</v>
      </c>
      <c r="H238" s="38">
        <v>185000</v>
      </c>
    </row>
    <row r="239" spans="1:8" ht="31.5" x14ac:dyDescent="0.25">
      <c r="A239" s="13" t="s">
        <v>534</v>
      </c>
      <c r="B239" s="14" t="s">
        <v>34</v>
      </c>
      <c r="C239" s="14" t="s">
        <v>162</v>
      </c>
      <c r="D239" s="14" t="s">
        <v>539</v>
      </c>
      <c r="E239" s="14" t="s">
        <v>11</v>
      </c>
      <c r="F239" s="73">
        <f>SUM(F240)</f>
        <v>100000</v>
      </c>
      <c r="G239" s="73">
        <f t="shared" ref="G239:H240" si="105">SUM(G240)</f>
        <v>100000</v>
      </c>
      <c r="H239" s="73">
        <f t="shared" si="105"/>
        <v>100000</v>
      </c>
    </row>
    <row r="240" spans="1:8" ht="31.5" x14ac:dyDescent="0.25">
      <c r="A240" s="15" t="s">
        <v>535</v>
      </c>
      <c r="B240" s="16" t="s">
        <v>34</v>
      </c>
      <c r="C240" s="16" t="s">
        <v>162</v>
      </c>
      <c r="D240" s="16" t="s">
        <v>540</v>
      </c>
      <c r="E240" s="16" t="s">
        <v>11</v>
      </c>
      <c r="F240" s="38">
        <f>SUM(F241)</f>
        <v>100000</v>
      </c>
      <c r="G240" s="38">
        <f t="shared" si="105"/>
        <v>100000</v>
      </c>
      <c r="H240" s="38">
        <f t="shared" si="105"/>
        <v>100000</v>
      </c>
    </row>
    <row r="241" spans="1:8" ht="15.75" x14ac:dyDescent="0.25">
      <c r="A241" s="15" t="s">
        <v>444</v>
      </c>
      <c r="B241" s="16" t="s">
        <v>34</v>
      </c>
      <c r="C241" s="16" t="s">
        <v>162</v>
      </c>
      <c r="D241" s="16" t="s">
        <v>540</v>
      </c>
      <c r="E241" s="16" t="s">
        <v>32</v>
      </c>
      <c r="F241" s="38">
        <v>100000</v>
      </c>
      <c r="G241" s="38">
        <v>100000</v>
      </c>
      <c r="H241" s="38">
        <v>100000</v>
      </c>
    </row>
    <row r="242" spans="1:8" ht="63" x14ac:dyDescent="0.25">
      <c r="A242" s="10" t="s">
        <v>541</v>
      </c>
      <c r="B242" s="70" t="s">
        <v>34</v>
      </c>
      <c r="C242" s="70" t="s">
        <v>162</v>
      </c>
      <c r="D242" s="70" t="s">
        <v>98</v>
      </c>
      <c r="E242" s="70" t="s">
        <v>11</v>
      </c>
      <c r="F242" s="77">
        <f>SUM(F243)</f>
        <v>620000</v>
      </c>
      <c r="G242" s="77">
        <f t="shared" ref="G242:H242" si="106">SUM(G243)</f>
        <v>548680</v>
      </c>
      <c r="H242" s="77">
        <f t="shared" si="106"/>
        <v>620000</v>
      </c>
    </row>
    <row r="243" spans="1:8" ht="31.5" x14ac:dyDescent="0.25">
      <c r="A243" s="13" t="s">
        <v>170</v>
      </c>
      <c r="B243" s="14" t="s">
        <v>34</v>
      </c>
      <c r="C243" s="14" t="s">
        <v>162</v>
      </c>
      <c r="D243" s="14" t="s">
        <v>171</v>
      </c>
      <c r="E243" s="14" t="s">
        <v>11</v>
      </c>
      <c r="F243" s="73">
        <f>SUM(F244+F247)</f>
        <v>620000</v>
      </c>
      <c r="G243" s="73">
        <f>SUM(G244+G247)</f>
        <v>548680</v>
      </c>
      <c r="H243" s="73">
        <f>SUM(H244+H247)</f>
        <v>620000</v>
      </c>
    </row>
    <row r="244" spans="1:8" ht="39.6" customHeight="1" x14ac:dyDescent="0.25">
      <c r="A244" s="15" t="s">
        <v>172</v>
      </c>
      <c r="B244" s="16" t="s">
        <v>34</v>
      </c>
      <c r="C244" s="16" t="s">
        <v>162</v>
      </c>
      <c r="D244" s="16" t="s">
        <v>173</v>
      </c>
      <c r="E244" s="16" t="s">
        <v>11</v>
      </c>
      <c r="F244" s="38">
        <f>SUM(F246)</f>
        <v>470000</v>
      </c>
      <c r="G244" s="38">
        <f t="shared" ref="G244:H244" si="107">SUM(G246)</f>
        <v>400000</v>
      </c>
      <c r="H244" s="38">
        <f t="shared" si="107"/>
        <v>470000</v>
      </c>
    </row>
    <row r="245" spans="1:8" ht="31.5" x14ac:dyDescent="0.25">
      <c r="A245" s="15" t="s">
        <v>449</v>
      </c>
      <c r="B245" s="16" t="s">
        <v>34</v>
      </c>
      <c r="C245" s="16" t="s">
        <v>162</v>
      </c>
      <c r="D245" s="16" t="s">
        <v>442</v>
      </c>
      <c r="E245" s="16" t="s">
        <v>11</v>
      </c>
      <c r="F245" s="38">
        <f>SUM(F246)</f>
        <v>470000</v>
      </c>
      <c r="G245" s="38">
        <f>SUM(G246)</f>
        <v>400000</v>
      </c>
      <c r="H245" s="38">
        <f>SUM(H246)</f>
        <v>470000</v>
      </c>
    </row>
    <row r="246" spans="1:8" ht="31.5" x14ac:dyDescent="0.25">
      <c r="A246" s="15" t="s">
        <v>102</v>
      </c>
      <c r="B246" s="16" t="s">
        <v>34</v>
      </c>
      <c r="C246" s="16" t="s">
        <v>162</v>
      </c>
      <c r="D246" s="16" t="s">
        <v>442</v>
      </c>
      <c r="E246" s="16" t="s">
        <v>30</v>
      </c>
      <c r="F246" s="38">
        <v>470000</v>
      </c>
      <c r="G246" s="38">
        <v>400000</v>
      </c>
      <c r="H246" s="38">
        <v>470000</v>
      </c>
    </row>
    <row r="247" spans="1:8" ht="31.5" x14ac:dyDescent="0.25">
      <c r="A247" s="15" t="s">
        <v>542</v>
      </c>
      <c r="B247" s="16" t="s">
        <v>34</v>
      </c>
      <c r="C247" s="16" t="s">
        <v>162</v>
      </c>
      <c r="D247" s="16" t="s">
        <v>174</v>
      </c>
      <c r="E247" s="16" t="s">
        <v>11</v>
      </c>
      <c r="F247" s="38">
        <f>SUM(F248)</f>
        <v>150000</v>
      </c>
      <c r="G247" s="38">
        <f t="shared" ref="G247:H248" si="108">SUM(G248)</f>
        <v>148680</v>
      </c>
      <c r="H247" s="38">
        <f t="shared" si="108"/>
        <v>150000</v>
      </c>
    </row>
    <row r="248" spans="1:8" ht="47.25" x14ac:dyDescent="0.25">
      <c r="A248" s="15" t="s">
        <v>450</v>
      </c>
      <c r="B248" s="16" t="s">
        <v>34</v>
      </c>
      <c r="C248" s="16" t="s">
        <v>162</v>
      </c>
      <c r="D248" s="16" t="s">
        <v>443</v>
      </c>
      <c r="E248" s="16" t="s">
        <v>11</v>
      </c>
      <c r="F248" s="38">
        <f>SUM(F249)</f>
        <v>150000</v>
      </c>
      <c r="G248" s="38">
        <f t="shared" si="108"/>
        <v>148680</v>
      </c>
      <c r="H248" s="38">
        <f t="shared" si="108"/>
        <v>150000</v>
      </c>
    </row>
    <row r="249" spans="1:8" ht="31.5" x14ac:dyDescent="0.25">
      <c r="A249" s="15" t="s">
        <v>102</v>
      </c>
      <c r="B249" s="16" t="s">
        <v>34</v>
      </c>
      <c r="C249" s="16" t="s">
        <v>162</v>
      </c>
      <c r="D249" s="16" t="s">
        <v>443</v>
      </c>
      <c r="E249" s="16" t="s">
        <v>30</v>
      </c>
      <c r="F249" s="38">
        <v>150000</v>
      </c>
      <c r="G249" s="38">
        <v>148680</v>
      </c>
      <c r="H249" s="38">
        <v>150000</v>
      </c>
    </row>
    <row r="250" spans="1:8" ht="15.75" x14ac:dyDescent="0.25">
      <c r="A250" s="13" t="s">
        <v>16</v>
      </c>
      <c r="B250" s="12" t="s">
        <v>34</v>
      </c>
      <c r="C250" s="12" t="s">
        <v>162</v>
      </c>
      <c r="D250" s="70" t="s">
        <v>15</v>
      </c>
      <c r="E250" s="12" t="s">
        <v>11</v>
      </c>
      <c r="F250" s="74">
        <f>SUM(F251)</f>
        <v>3313600</v>
      </c>
      <c r="G250" s="74">
        <f t="shared" ref="G250:H252" si="109">SUM(G251)</f>
        <v>3307600</v>
      </c>
      <c r="H250" s="74">
        <f t="shared" si="109"/>
        <v>3320000</v>
      </c>
    </row>
    <row r="251" spans="1:8" ht="15.75" x14ac:dyDescent="0.25">
      <c r="A251" s="13" t="s">
        <v>18</v>
      </c>
      <c r="B251" s="14" t="s">
        <v>34</v>
      </c>
      <c r="C251" s="14" t="s">
        <v>162</v>
      </c>
      <c r="D251" s="16" t="s">
        <v>17</v>
      </c>
      <c r="E251" s="14" t="s">
        <v>11</v>
      </c>
      <c r="F251" s="73">
        <f>SUM(F252)</f>
        <v>3313600</v>
      </c>
      <c r="G251" s="73">
        <f t="shared" si="109"/>
        <v>3307600</v>
      </c>
      <c r="H251" s="73">
        <f t="shared" si="109"/>
        <v>3320000</v>
      </c>
    </row>
    <row r="252" spans="1:8" ht="31.5" x14ac:dyDescent="0.25">
      <c r="A252" s="15" t="s">
        <v>26</v>
      </c>
      <c r="B252" s="14" t="s">
        <v>34</v>
      </c>
      <c r="C252" s="14" t="s">
        <v>162</v>
      </c>
      <c r="D252" s="14" t="s">
        <v>19</v>
      </c>
      <c r="E252" s="14" t="s">
        <v>11</v>
      </c>
      <c r="F252" s="73">
        <f>SUM(F253)</f>
        <v>3313600</v>
      </c>
      <c r="G252" s="73">
        <f t="shared" si="109"/>
        <v>3307600</v>
      </c>
      <c r="H252" s="73">
        <f t="shared" si="109"/>
        <v>3320000</v>
      </c>
    </row>
    <row r="253" spans="1:8" ht="47.25" x14ac:dyDescent="0.25">
      <c r="A253" s="15" t="s">
        <v>28</v>
      </c>
      <c r="B253" s="17" t="s">
        <v>34</v>
      </c>
      <c r="C253" s="17" t="s">
        <v>162</v>
      </c>
      <c r="D253" s="16" t="s">
        <v>27</v>
      </c>
      <c r="E253" s="17" t="s">
        <v>11</v>
      </c>
      <c r="F253" s="41">
        <f>SUM(F254:F256)</f>
        <v>3313600</v>
      </c>
      <c r="G253" s="41">
        <f t="shared" ref="G253:H253" si="110">SUM(G254:G256)</f>
        <v>3307600</v>
      </c>
      <c r="H253" s="41">
        <f t="shared" si="110"/>
        <v>3320000</v>
      </c>
    </row>
    <row r="254" spans="1:8" ht="31.5" x14ac:dyDescent="0.25">
      <c r="A254" s="15" t="s">
        <v>29</v>
      </c>
      <c r="B254" s="17" t="s">
        <v>34</v>
      </c>
      <c r="C254" s="17" t="s">
        <v>162</v>
      </c>
      <c r="D254" s="16" t="s">
        <v>27</v>
      </c>
      <c r="E254" s="17" t="s">
        <v>23</v>
      </c>
      <c r="F254" s="41">
        <v>3170000</v>
      </c>
      <c r="G254" s="41">
        <v>3170000</v>
      </c>
      <c r="H254" s="41">
        <v>3170000</v>
      </c>
    </row>
    <row r="255" spans="1:8" ht="15.75" x14ac:dyDescent="0.25">
      <c r="A255" s="15" t="s">
        <v>63</v>
      </c>
      <c r="B255" s="17" t="s">
        <v>34</v>
      </c>
      <c r="C255" s="17" t="s">
        <v>162</v>
      </c>
      <c r="D255" s="16" t="s">
        <v>27</v>
      </c>
      <c r="E255" s="17" t="s">
        <v>30</v>
      </c>
      <c r="F255" s="41">
        <v>143500</v>
      </c>
      <c r="G255" s="41">
        <v>137500</v>
      </c>
      <c r="H255" s="41">
        <v>149900</v>
      </c>
    </row>
    <row r="256" spans="1:8" ht="68.25" customHeight="1" x14ac:dyDescent="0.25">
      <c r="A256" s="25" t="s">
        <v>473</v>
      </c>
      <c r="B256" s="17" t="s">
        <v>34</v>
      </c>
      <c r="C256" s="17" t="s">
        <v>162</v>
      </c>
      <c r="D256" s="16" t="s">
        <v>27</v>
      </c>
      <c r="E256" s="17" t="s">
        <v>32</v>
      </c>
      <c r="F256" s="41">
        <v>100</v>
      </c>
      <c r="G256" s="41">
        <v>100</v>
      </c>
      <c r="H256" s="41">
        <v>100</v>
      </c>
    </row>
    <row r="257" spans="1:9" ht="15.75" x14ac:dyDescent="0.25">
      <c r="A257" s="10" t="s">
        <v>175</v>
      </c>
      <c r="B257" s="70" t="s">
        <v>69</v>
      </c>
      <c r="C257" s="70" t="s">
        <v>9</v>
      </c>
      <c r="D257" s="70" t="s">
        <v>10</v>
      </c>
      <c r="E257" s="70" t="s">
        <v>11</v>
      </c>
      <c r="F257" s="40">
        <f>SUM(F258+F269+F282+F312)</f>
        <v>135287310</v>
      </c>
      <c r="G257" s="40">
        <f t="shared" ref="G257:H257" si="111">SUM(G258+G269+G282+G312)</f>
        <v>74736000</v>
      </c>
      <c r="H257" s="40">
        <f t="shared" si="111"/>
        <v>48622342</v>
      </c>
    </row>
    <row r="258" spans="1:9" ht="15.75" x14ac:dyDescent="0.25">
      <c r="A258" s="11" t="s">
        <v>176</v>
      </c>
      <c r="B258" s="12" t="s">
        <v>69</v>
      </c>
      <c r="C258" s="12" t="s">
        <v>8</v>
      </c>
      <c r="D258" s="12" t="s">
        <v>10</v>
      </c>
      <c r="E258" s="12" t="s">
        <v>11</v>
      </c>
      <c r="F258" s="39">
        <f>SUM(F259+F264)</f>
        <v>450000</v>
      </c>
      <c r="G258" s="39">
        <f t="shared" ref="G258:H258" si="112">SUM(G259+G264)</f>
        <v>450000</v>
      </c>
      <c r="H258" s="39">
        <f t="shared" si="112"/>
        <v>450000</v>
      </c>
    </row>
    <row r="259" spans="1:9" ht="78.75" x14ac:dyDescent="0.25">
      <c r="A259" s="10" t="s">
        <v>543</v>
      </c>
      <c r="B259" s="70" t="s">
        <v>69</v>
      </c>
      <c r="C259" s="70" t="s">
        <v>8</v>
      </c>
      <c r="D259" s="70" t="s">
        <v>177</v>
      </c>
      <c r="E259" s="70" t="s">
        <v>11</v>
      </c>
      <c r="F259" s="77">
        <f>SUM(F260)</f>
        <v>300000</v>
      </c>
      <c r="G259" s="77">
        <f t="shared" ref="G259:H259" si="113">SUM(G260)</f>
        <v>300000</v>
      </c>
      <c r="H259" s="77">
        <f t="shared" si="113"/>
        <v>300000</v>
      </c>
    </row>
    <row r="260" spans="1:9" ht="31.5" x14ac:dyDescent="0.25">
      <c r="A260" s="13" t="s">
        <v>178</v>
      </c>
      <c r="B260" s="14" t="s">
        <v>69</v>
      </c>
      <c r="C260" s="14" t="s">
        <v>8</v>
      </c>
      <c r="D260" s="14" t="s">
        <v>179</v>
      </c>
      <c r="E260" s="14" t="s">
        <v>11</v>
      </c>
      <c r="F260" s="36">
        <f t="shared" ref="F260:H261" si="114">SUM(F261)</f>
        <v>300000</v>
      </c>
      <c r="G260" s="36">
        <f t="shared" si="114"/>
        <v>300000</v>
      </c>
      <c r="H260" s="36">
        <f t="shared" si="114"/>
        <v>300000</v>
      </c>
    </row>
    <row r="261" spans="1:9" ht="31.5" x14ac:dyDescent="0.25">
      <c r="A261" s="13" t="s">
        <v>180</v>
      </c>
      <c r="B261" s="16" t="s">
        <v>69</v>
      </c>
      <c r="C261" s="16" t="s">
        <v>8</v>
      </c>
      <c r="D261" s="14" t="s">
        <v>181</v>
      </c>
      <c r="E261" s="14" t="s">
        <v>11</v>
      </c>
      <c r="F261" s="37">
        <f>SUM(F263)</f>
        <v>300000</v>
      </c>
      <c r="G261" s="37">
        <f>SUM(G263)</f>
        <v>300000</v>
      </c>
      <c r="H261" s="37">
        <f t="shared" si="114"/>
        <v>300000</v>
      </c>
    </row>
    <row r="262" spans="1:9" ht="15.75" x14ac:dyDescent="0.25">
      <c r="A262" s="15" t="s">
        <v>182</v>
      </c>
      <c r="B262" s="16" t="s">
        <v>69</v>
      </c>
      <c r="C262" s="16" t="s">
        <v>8</v>
      </c>
      <c r="D262" s="16" t="s">
        <v>183</v>
      </c>
      <c r="E262" s="16" t="s">
        <v>11</v>
      </c>
      <c r="F262" s="37">
        <f>SUM(F263)</f>
        <v>300000</v>
      </c>
      <c r="G262" s="37">
        <f>SUM(G263)</f>
        <v>300000</v>
      </c>
      <c r="H262" s="37">
        <f>SUM(H263)</f>
        <v>300000</v>
      </c>
    </row>
    <row r="263" spans="1:9" ht="31.5" x14ac:dyDescent="0.25">
      <c r="A263" s="15" t="s">
        <v>184</v>
      </c>
      <c r="B263" s="16" t="s">
        <v>69</v>
      </c>
      <c r="C263" s="16" t="s">
        <v>8</v>
      </c>
      <c r="D263" s="16" t="s">
        <v>183</v>
      </c>
      <c r="E263" s="16" t="s">
        <v>185</v>
      </c>
      <c r="F263" s="37">
        <v>300000</v>
      </c>
      <c r="G263" s="37">
        <v>300000</v>
      </c>
      <c r="H263" s="37">
        <v>300000</v>
      </c>
    </row>
    <row r="264" spans="1:9" ht="48.75" customHeight="1" x14ac:dyDescent="0.25">
      <c r="A264" s="10" t="s">
        <v>544</v>
      </c>
      <c r="B264" s="70" t="s">
        <v>69</v>
      </c>
      <c r="C264" s="70" t="s">
        <v>8</v>
      </c>
      <c r="D264" s="70" t="s">
        <v>98</v>
      </c>
      <c r="E264" s="70" t="s">
        <v>11</v>
      </c>
      <c r="F264" s="77">
        <f>SUM(F265)</f>
        <v>150000</v>
      </c>
      <c r="G264" s="77">
        <f t="shared" ref="G264:H267" si="115">SUM(G265)</f>
        <v>150000</v>
      </c>
      <c r="H264" s="77">
        <f t="shared" si="115"/>
        <v>150000</v>
      </c>
    </row>
    <row r="265" spans="1:9" ht="67.5" customHeight="1" x14ac:dyDescent="0.25">
      <c r="A265" s="13" t="s">
        <v>545</v>
      </c>
      <c r="B265" s="14" t="s">
        <v>69</v>
      </c>
      <c r="C265" s="14" t="s">
        <v>8</v>
      </c>
      <c r="D265" s="14" t="s">
        <v>99</v>
      </c>
      <c r="E265" s="14" t="s">
        <v>11</v>
      </c>
      <c r="F265" s="73">
        <f>SUM(F266)</f>
        <v>150000</v>
      </c>
      <c r="G265" s="73">
        <f t="shared" si="115"/>
        <v>150000</v>
      </c>
      <c r="H265" s="73">
        <f t="shared" si="115"/>
        <v>150000</v>
      </c>
    </row>
    <row r="266" spans="1:9" ht="47.25" x14ac:dyDescent="0.25">
      <c r="A266" s="15" t="s">
        <v>546</v>
      </c>
      <c r="B266" s="16" t="s">
        <v>69</v>
      </c>
      <c r="C266" s="16" t="s">
        <v>8</v>
      </c>
      <c r="D266" s="16" t="s">
        <v>101</v>
      </c>
      <c r="E266" s="16" t="s">
        <v>11</v>
      </c>
      <c r="F266" s="38">
        <f>SUM(F267)</f>
        <v>150000</v>
      </c>
      <c r="G266" s="38">
        <f t="shared" si="115"/>
        <v>150000</v>
      </c>
      <c r="H266" s="38">
        <f t="shared" si="115"/>
        <v>150000</v>
      </c>
    </row>
    <row r="267" spans="1:9" ht="31.5" x14ac:dyDescent="0.25">
      <c r="A267" s="15" t="s">
        <v>547</v>
      </c>
      <c r="B267" s="16" t="s">
        <v>69</v>
      </c>
      <c r="C267" s="16" t="s">
        <v>8</v>
      </c>
      <c r="D267" s="16" t="s">
        <v>430</v>
      </c>
      <c r="E267" s="16" t="s">
        <v>11</v>
      </c>
      <c r="F267" s="38">
        <f>SUM(F268)</f>
        <v>150000</v>
      </c>
      <c r="G267" s="38">
        <f t="shared" si="115"/>
        <v>150000</v>
      </c>
      <c r="H267" s="38">
        <f t="shared" si="115"/>
        <v>150000</v>
      </c>
    </row>
    <row r="268" spans="1:9" ht="31.5" x14ac:dyDescent="0.25">
      <c r="A268" s="15" t="s">
        <v>102</v>
      </c>
      <c r="B268" s="16" t="s">
        <v>69</v>
      </c>
      <c r="C268" s="16" t="s">
        <v>8</v>
      </c>
      <c r="D268" s="16" t="s">
        <v>430</v>
      </c>
      <c r="E268" s="16" t="s">
        <v>30</v>
      </c>
      <c r="F268" s="38">
        <v>150000</v>
      </c>
      <c r="G268" s="38">
        <v>150000</v>
      </c>
      <c r="H268" s="38">
        <v>150000</v>
      </c>
      <c r="I268" s="33"/>
    </row>
    <row r="269" spans="1:9" ht="15.75" x14ac:dyDescent="0.25">
      <c r="A269" s="11" t="s">
        <v>187</v>
      </c>
      <c r="B269" s="12" t="s">
        <v>69</v>
      </c>
      <c r="C269" s="12" t="s">
        <v>13</v>
      </c>
      <c r="D269" s="12" t="s">
        <v>10</v>
      </c>
      <c r="E269" s="12" t="s">
        <v>11</v>
      </c>
      <c r="F269" s="39">
        <f>SUM(F270)</f>
        <v>10786510</v>
      </c>
      <c r="G269" s="39">
        <f t="shared" ref="G269:H269" si="116">SUM(G270)</f>
        <v>6000000</v>
      </c>
      <c r="H269" s="39">
        <f t="shared" si="116"/>
        <v>17283842</v>
      </c>
      <c r="I269" s="33"/>
    </row>
    <row r="270" spans="1:9" ht="78.75" x14ac:dyDescent="0.25">
      <c r="A270" s="10" t="s">
        <v>543</v>
      </c>
      <c r="B270" s="70" t="s">
        <v>69</v>
      </c>
      <c r="C270" s="70" t="s">
        <v>13</v>
      </c>
      <c r="D270" s="70" t="s">
        <v>177</v>
      </c>
      <c r="E270" s="70" t="s">
        <v>11</v>
      </c>
      <c r="F270" s="77">
        <f>SUM(F271+F278)</f>
        <v>10786510</v>
      </c>
      <c r="G270" s="77">
        <f>SUM(G271+G278)</f>
        <v>6000000</v>
      </c>
      <c r="H270" s="77">
        <f t="shared" ref="H270" si="117">SUM(H271+H278)</f>
        <v>17283842</v>
      </c>
      <c r="I270" s="33"/>
    </row>
    <row r="271" spans="1:9" ht="31.5" x14ac:dyDescent="0.25">
      <c r="A271" s="13" t="s">
        <v>548</v>
      </c>
      <c r="B271" s="14" t="s">
        <v>69</v>
      </c>
      <c r="C271" s="14" t="s">
        <v>13</v>
      </c>
      <c r="D271" s="14" t="s">
        <v>188</v>
      </c>
      <c r="E271" s="14" t="s">
        <v>11</v>
      </c>
      <c r="F271" s="73">
        <f>SUM(F272+F275)</f>
        <v>5786510</v>
      </c>
      <c r="G271" s="73">
        <f t="shared" ref="G271:H271" si="118">SUM(G272+G275)</f>
        <v>3000000</v>
      </c>
      <c r="H271" s="73">
        <f t="shared" si="118"/>
        <v>9000000</v>
      </c>
      <c r="I271" s="33"/>
    </row>
    <row r="272" spans="1:9" ht="31.5" x14ac:dyDescent="0.25">
      <c r="A272" s="13" t="s">
        <v>549</v>
      </c>
      <c r="B272" s="14" t="s">
        <v>69</v>
      </c>
      <c r="C272" s="14" t="s">
        <v>13</v>
      </c>
      <c r="D272" s="14" t="s">
        <v>189</v>
      </c>
      <c r="E272" s="14" t="s">
        <v>11</v>
      </c>
      <c r="F272" s="73">
        <f>SUM(F273)</f>
        <v>4286510</v>
      </c>
      <c r="G272" s="73">
        <f t="shared" ref="G272:H273" si="119">SUM(G273)</f>
        <v>2000000</v>
      </c>
      <c r="H272" s="73">
        <f t="shared" si="119"/>
        <v>6000000</v>
      </c>
      <c r="I272" s="33"/>
    </row>
    <row r="273" spans="1:9" ht="15.75" x14ac:dyDescent="0.25">
      <c r="A273" s="15" t="s">
        <v>190</v>
      </c>
      <c r="B273" s="16" t="s">
        <v>69</v>
      </c>
      <c r="C273" s="16" t="s">
        <v>13</v>
      </c>
      <c r="D273" s="16" t="s">
        <v>191</v>
      </c>
      <c r="E273" s="16" t="s">
        <v>11</v>
      </c>
      <c r="F273" s="38">
        <f>SUM(F274)</f>
        <v>4286510</v>
      </c>
      <c r="G273" s="38">
        <f t="shared" si="119"/>
        <v>2000000</v>
      </c>
      <c r="H273" s="38">
        <f t="shared" si="119"/>
        <v>6000000</v>
      </c>
      <c r="I273" s="33"/>
    </row>
    <row r="274" spans="1:9" ht="15.75" x14ac:dyDescent="0.25">
      <c r="A274" s="15" t="s">
        <v>63</v>
      </c>
      <c r="B274" s="16" t="s">
        <v>69</v>
      </c>
      <c r="C274" s="16" t="s">
        <v>13</v>
      </c>
      <c r="D274" s="16" t="s">
        <v>191</v>
      </c>
      <c r="E274" s="16" t="s">
        <v>32</v>
      </c>
      <c r="F274" s="38">
        <v>4286510</v>
      </c>
      <c r="G274" s="38">
        <v>2000000</v>
      </c>
      <c r="H274" s="38">
        <v>6000000</v>
      </c>
      <c r="I274" s="33"/>
    </row>
    <row r="275" spans="1:9" ht="31.5" x14ac:dyDescent="0.25">
      <c r="A275" s="13" t="s">
        <v>192</v>
      </c>
      <c r="B275" s="14" t="s">
        <v>69</v>
      </c>
      <c r="C275" s="14" t="s">
        <v>13</v>
      </c>
      <c r="D275" s="14" t="s">
        <v>193</v>
      </c>
      <c r="E275" s="14" t="s">
        <v>11</v>
      </c>
      <c r="F275" s="73">
        <f>SUM(F276)</f>
        <v>1500000</v>
      </c>
      <c r="G275" s="73">
        <f t="shared" ref="G275:H276" si="120">SUM(G276)</f>
        <v>1000000</v>
      </c>
      <c r="H275" s="73">
        <f t="shared" si="120"/>
        <v>3000000</v>
      </c>
      <c r="I275" s="33"/>
    </row>
    <row r="276" spans="1:9" ht="15.75" x14ac:dyDescent="0.25">
      <c r="A276" s="15" t="s">
        <v>190</v>
      </c>
      <c r="B276" s="16" t="s">
        <v>69</v>
      </c>
      <c r="C276" s="16" t="s">
        <v>13</v>
      </c>
      <c r="D276" s="16" t="s">
        <v>194</v>
      </c>
      <c r="E276" s="16" t="s">
        <v>11</v>
      </c>
      <c r="F276" s="38">
        <f>SUM(F277)</f>
        <v>1500000</v>
      </c>
      <c r="G276" s="38">
        <f t="shared" si="120"/>
        <v>1000000</v>
      </c>
      <c r="H276" s="38">
        <f t="shared" si="120"/>
        <v>3000000</v>
      </c>
      <c r="I276" s="33"/>
    </row>
    <row r="277" spans="1:9" ht="15.75" x14ac:dyDescent="0.25">
      <c r="A277" s="15" t="s">
        <v>63</v>
      </c>
      <c r="B277" s="16" t="s">
        <v>69</v>
      </c>
      <c r="C277" s="16" t="s">
        <v>13</v>
      </c>
      <c r="D277" s="16" t="s">
        <v>194</v>
      </c>
      <c r="E277" s="16" t="s">
        <v>32</v>
      </c>
      <c r="F277" s="38">
        <v>1500000</v>
      </c>
      <c r="G277" s="38">
        <v>1000000</v>
      </c>
      <c r="H277" s="38">
        <v>3000000</v>
      </c>
      <c r="I277" s="33"/>
    </row>
    <row r="278" spans="1:9" ht="47.25" x14ac:dyDescent="0.25">
      <c r="A278" s="13" t="s">
        <v>195</v>
      </c>
      <c r="B278" s="14" t="s">
        <v>69</v>
      </c>
      <c r="C278" s="14" t="s">
        <v>13</v>
      </c>
      <c r="D278" s="14" t="s">
        <v>196</v>
      </c>
      <c r="E278" s="14" t="s">
        <v>11</v>
      </c>
      <c r="F278" s="36">
        <f>SUM(F279)</f>
        <v>5000000</v>
      </c>
      <c r="G278" s="36">
        <f t="shared" ref="G278:H278" si="121">SUM(G279)</f>
        <v>3000000</v>
      </c>
      <c r="H278" s="36">
        <f t="shared" si="121"/>
        <v>8283842</v>
      </c>
    </row>
    <row r="279" spans="1:9" ht="47.25" x14ac:dyDescent="0.25">
      <c r="A279" s="13" t="s">
        <v>197</v>
      </c>
      <c r="B279" s="14" t="s">
        <v>69</v>
      </c>
      <c r="C279" s="14" t="s">
        <v>13</v>
      </c>
      <c r="D279" s="14" t="s">
        <v>198</v>
      </c>
      <c r="E279" s="14" t="s">
        <v>11</v>
      </c>
      <c r="F279" s="36">
        <f>SUM(F280)</f>
        <v>5000000</v>
      </c>
      <c r="G279" s="36">
        <f>SUM(G280)</f>
        <v>3000000</v>
      </c>
      <c r="H279" s="36">
        <f>SUM(H280)</f>
        <v>8283842</v>
      </c>
    </row>
    <row r="280" spans="1:9" ht="15.75" x14ac:dyDescent="0.25">
      <c r="A280" s="15" t="s">
        <v>190</v>
      </c>
      <c r="B280" s="16" t="s">
        <v>69</v>
      </c>
      <c r="C280" s="16" t="s">
        <v>13</v>
      </c>
      <c r="D280" s="16" t="s">
        <v>199</v>
      </c>
      <c r="E280" s="16" t="s">
        <v>11</v>
      </c>
      <c r="F280" s="37">
        <f t="shared" ref="F280:H280" si="122">SUM(F281)</f>
        <v>5000000</v>
      </c>
      <c r="G280" s="37">
        <f t="shared" si="122"/>
        <v>3000000</v>
      </c>
      <c r="H280" s="37">
        <f t="shared" si="122"/>
        <v>8283842</v>
      </c>
    </row>
    <row r="281" spans="1:9" ht="33" customHeight="1" x14ac:dyDescent="0.25">
      <c r="A281" s="15" t="s">
        <v>63</v>
      </c>
      <c r="B281" s="16" t="s">
        <v>69</v>
      </c>
      <c r="C281" s="16" t="s">
        <v>13</v>
      </c>
      <c r="D281" s="16" t="s">
        <v>199</v>
      </c>
      <c r="E281" s="16" t="s">
        <v>32</v>
      </c>
      <c r="F281" s="37">
        <v>5000000</v>
      </c>
      <c r="G281" s="37">
        <v>3000000</v>
      </c>
      <c r="H281" s="37">
        <v>8283842</v>
      </c>
    </row>
    <row r="282" spans="1:9" ht="15.75" x14ac:dyDescent="0.25">
      <c r="A282" s="46" t="s">
        <v>200</v>
      </c>
      <c r="B282" s="27" t="s">
        <v>69</v>
      </c>
      <c r="C282" s="27" t="s">
        <v>25</v>
      </c>
      <c r="D282" s="27" t="s">
        <v>10</v>
      </c>
      <c r="E282" s="47" t="s">
        <v>11</v>
      </c>
      <c r="F282" s="55">
        <f>SUM(F283+F293+F288)</f>
        <v>117314200</v>
      </c>
      <c r="G282" s="55">
        <f t="shared" ref="G282:H282" si="123">SUM(G283+G293+G288)</f>
        <v>61549400</v>
      </c>
      <c r="H282" s="55">
        <f t="shared" si="123"/>
        <v>24151900</v>
      </c>
    </row>
    <row r="283" spans="1:9" ht="63" x14ac:dyDescent="0.25">
      <c r="A283" s="54" t="s">
        <v>632</v>
      </c>
      <c r="B283" s="24" t="s">
        <v>69</v>
      </c>
      <c r="C283" s="24" t="s">
        <v>25</v>
      </c>
      <c r="D283" s="24" t="s">
        <v>633</v>
      </c>
      <c r="E283" s="24" t="s">
        <v>11</v>
      </c>
      <c r="F283" s="55">
        <f>F284</f>
        <v>16745200</v>
      </c>
      <c r="G283" s="55">
        <f t="shared" ref="G283:H283" si="124">G284</f>
        <v>4083400</v>
      </c>
      <c r="H283" s="55">
        <f t="shared" si="124"/>
        <v>4069000</v>
      </c>
    </row>
    <row r="284" spans="1:9" ht="42" customHeight="1" x14ac:dyDescent="0.25">
      <c r="A284" s="49" t="s">
        <v>634</v>
      </c>
      <c r="B284" s="19" t="s">
        <v>69</v>
      </c>
      <c r="C284" s="19" t="s">
        <v>25</v>
      </c>
      <c r="D284" s="19" t="s">
        <v>635</v>
      </c>
      <c r="E284" s="19" t="s">
        <v>11</v>
      </c>
      <c r="F284" s="50">
        <f>F285</f>
        <v>16745200</v>
      </c>
      <c r="G284" s="50">
        <f t="shared" ref="G284:H286" si="125">G285</f>
        <v>4083400</v>
      </c>
      <c r="H284" s="50">
        <f t="shared" si="125"/>
        <v>4069000</v>
      </c>
    </row>
    <row r="285" spans="1:9" ht="15.75" x14ac:dyDescent="0.25">
      <c r="A285" s="51" t="s">
        <v>636</v>
      </c>
      <c r="B285" s="17" t="s">
        <v>69</v>
      </c>
      <c r="C285" s="17" t="s">
        <v>25</v>
      </c>
      <c r="D285" s="17" t="s">
        <v>637</v>
      </c>
      <c r="E285" s="17" t="s">
        <v>11</v>
      </c>
      <c r="F285" s="52">
        <f>F286</f>
        <v>16745200</v>
      </c>
      <c r="G285" s="52">
        <f t="shared" si="125"/>
        <v>4083400</v>
      </c>
      <c r="H285" s="52">
        <f t="shared" si="125"/>
        <v>4069000</v>
      </c>
    </row>
    <row r="286" spans="1:9" ht="15.75" x14ac:dyDescent="0.25">
      <c r="A286" s="51" t="s">
        <v>190</v>
      </c>
      <c r="B286" s="17" t="s">
        <v>69</v>
      </c>
      <c r="C286" s="17" t="s">
        <v>25</v>
      </c>
      <c r="D286" s="17" t="s">
        <v>638</v>
      </c>
      <c r="E286" s="17" t="s">
        <v>11</v>
      </c>
      <c r="F286" s="52">
        <f>F287</f>
        <v>16745200</v>
      </c>
      <c r="G286" s="52">
        <f t="shared" si="125"/>
        <v>4083400</v>
      </c>
      <c r="H286" s="52">
        <f t="shared" si="125"/>
        <v>4069000</v>
      </c>
    </row>
    <row r="287" spans="1:9" ht="31.5" x14ac:dyDescent="0.25">
      <c r="A287" s="51" t="s">
        <v>29</v>
      </c>
      <c r="B287" s="17" t="s">
        <v>69</v>
      </c>
      <c r="C287" s="17" t="s">
        <v>25</v>
      </c>
      <c r="D287" s="17" t="s">
        <v>638</v>
      </c>
      <c r="E287" s="17" t="s">
        <v>30</v>
      </c>
      <c r="F287" s="52">
        <v>16745200</v>
      </c>
      <c r="G287" s="52">
        <v>4083400</v>
      </c>
      <c r="H287" s="52">
        <v>4069000</v>
      </c>
    </row>
    <row r="288" spans="1:9" ht="106.5" customHeight="1" x14ac:dyDescent="0.25">
      <c r="A288" s="59" t="s">
        <v>597</v>
      </c>
      <c r="B288" s="24" t="s">
        <v>69</v>
      </c>
      <c r="C288" s="24" t="s">
        <v>25</v>
      </c>
      <c r="D288" s="47" t="s">
        <v>115</v>
      </c>
      <c r="E288" s="24" t="s">
        <v>11</v>
      </c>
      <c r="F288" s="55">
        <f>F289</f>
        <v>300000</v>
      </c>
      <c r="G288" s="55">
        <f t="shared" ref="G288:H288" si="126">G289</f>
        <v>255000</v>
      </c>
      <c r="H288" s="55">
        <f t="shared" si="126"/>
        <v>265000</v>
      </c>
    </row>
    <row r="289" spans="1:8" ht="47.25" x14ac:dyDescent="0.25">
      <c r="A289" s="58" t="s">
        <v>598</v>
      </c>
      <c r="B289" s="19" t="s">
        <v>69</v>
      </c>
      <c r="C289" s="19" t="s">
        <v>25</v>
      </c>
      <c r="D289" s="48" t="s">
        <v>117</v>
      </c>
      <c r="E289" s="19" t="s">
        <v>11</v>
      </c>
      <c r="F289" s="50">
        <f>F290</f>
        <v>300000</v>
      </c>
      <c r="G289" s="50">
        <f t="shared" ref="G289:H291" si="127">G290</f>
        <v>255000</v>
      </c>
      <c r="H289" s="50">
        <f t="shared" si="127"/>
        <v>265000</v>
      </c>
    </row>
    <row r="290" spans="1:8" ht="47.25" x14ac:dyDescent="0.25">
      <c r="A290" s="51" t="s">
        <v>599</v>
      </c>
      <c r="B290" s="17" t="s">
        <v>69</v>
      </c>
      <c r="C290" s="17" t="s">
        <v>25</v>
      </c>
      <c r="D290" s="21" t="s">
        <v>485</v>
      </c>
      <c r="E290" s="17" t="s">
        <v>11</v>
      </c>
      <c r="F290" s="52">
        <f>F291</f>
        <v>300000</v>
      </c>
      <c r="G290" s="52">
        <f t="shared" si="127"/>
        <v>255000</v>
      </c>
      <c r="H290" s="52">
        <f t="shared" si="127"/>
        <v>265000</v>
      </c>
    </row>
    <row r="291" spans="1:8" ht="31.5" x14ac:dyDescent="0.25">
      <c r="A291" s="51" t="s">
        <v>93</v>
      </c>
      <c r="B291" s="17" t="s">
        <v>69</v>
      </c>
      <c r="C291" s="17" t="s">
        <v>25</v>
      </c>
      <c r="D291" s="21" t="s">
        <v>486</v>
      </c>
      <c r="E291" s="17" t="s">
        <v>11</v>
      </c>
      <c r="F291" s="52">
        <f>F292</f>
        <v>300000</v>
      </c>
      <c r="G291" s="52">
        <f t="shared" si="127"/>
        <v>255000</v>
      </c>
      <c r="H291" s="52">
        <f t="shared" si="127"/>
        <v>265000</v>
      </c>
    </row>
    <row r="292" spans="1:8" ht="31.5" x14ac:dyDescent="0.25">
      <c r="A292" s="53" t="s">
        <v>593</v>
      </c>
      <c r="B292" s="17" t="s">
        <v>69</v>
      </c>
      <c r="C292" s="17" t="s">
        <v>25</v>
      </c>
      <c r="D292" s="21" t="s">
        <v>486</v>
      </c>
      <c r="E292" s="17" t="s">
        <v>30</v>
      </c>
      <c r="F292" s="52">
        <v>300000</v>
      </c>
      <c r="G292" s="52">
        <v>255000</v>
      </c>
      <c r="H292" s="52">
        <v>265000</v>
      </c>
    </row>
    <row r="293" spans="1:8" ht="47.25" x14ac:dyDescent="0.25">
      <c r="A293" s="46" t="s">
        <v>550</v>
      </c>
      <c r="B293" s="27" t="s">
        <v>69</v>
      </c>
      <c r="C293" s="27" t="s">
        <v>25</v>
      </c>
      <c r="D293" s="27" t="s">
        <v>553</v>
      </c>
      <c r="E293" s="47" t="s">
        <v>11</v>
      </c>
      <c r="F293" s="55">
        <f>SUM(F294+F298)</f>
        <v>100269000</v>
      </c>
      <c r="G293" s="55">
        <f t="shared" ref="G293:H293" si="128">SUM(G294+G298)</f>
        <v>57211000</v>
      </c>
      <c r="H293" s="55">
        <f t="shared" si="128"/>
        <v>19817900</v>
      </c>
    </row>
    <row r="294" spans="1:8" ht="47.25" x14ac:dyDescent="0.25">
      <c r="A294" s="49" t="s">
        <v>615</v>
      </c>
      <c r="B294" s="19" t="s">
        <v>69</v>
      </c>
      <c r="C294" s="19" t="s">
        <v>25</v>
      </c>
      <c r="D294" s="19" t="s">
        <v>616</v>
      </c>
      <c r="E294" s="19" t="s">
        <v>11</v>
      </c>
      <c r="F294" s="50">
        <f>F295</f>
        <v>9483000</v>
      </c>
      <c r="G294" s="50">
        <f t="shared" ref="G294:H296" si="129">G295</f>
        <v>9769200</v>
      </c>
      <c r="H294" s="50">
        <f t="shared" si="129"/>
        <v>10017900</v>
      </c>
    </row>
    <row r="295" spans="1:8" ht="47.25" x14ac:dyDescent="0.25">
      <c r="A295" s="51" t="s">
        <v>617</v>
      </c>
      <c r="B295" s="17" t="s">
        <v>69</v>
      </c>
      <c r="C295" s="17" t="s">
        <v>25</v>
      </c>
      <c r="D295" s="17" t="s">
        <v>618</v>
      </c>
      <c r="E295" s="17" t="s">
        <v>11</v>
      </c>
      <c r="F295" s="52">
        <f>F296</f>
        <v>9483000</v>
      </c>
      <c r="G295" s="52">
        <f t="shared" si="129"/>
        <v>9769200</v>
      </c>
      <c r="H295" s="52">
        <f t="shared" si="129"/>
        <v>10017900</v>
      </c>
    </row>
    <row r="296" spans="1:8" ht="15.75" x14ac:dyDescent="0.25">
      <c r="A296" s="51" t="s">
        <v>619</v>
      </c>
      <c r="B296" s="17" t="s">
        <v>69</v>
      </c>
      <c r="C296" s="17" t="s">
        <v>25</v>
      </c>
      <c r="D296" s="17" t="s">
        <v>620</v>
      </c>
      <c r="E296" s="17" t="s">
        <v>11</v>
      </c>
      <c r="F296" s="52">
        <f>F297</f>
        <v>9483000</v>
      </c>
      <c r="G296" s="52">
        <f t="shared" si="129"/>
        <v>9769200</v>
      </c>
      <c r="H296" s="52">
        <f t="shared" si="129"/>
        <v>10017900</v>
      </c>
    </row>
    <row r="297" spans="1:8" ht="31.5" x14ac:dyDescent="0.25">
      <c r="A297" s="51" t="s">
        <v>29</v>
      </c>
      <c r="B297" s="17" t="s">
        <v>69</v>
      </c>
      <c r="C297" s="17" t="s">
        <v>25</v>
      </c>
      <c r="D297" s="17" t="s">
        <v>620</v>
      </c>
      <c r="E297" s="17" t="s">
        <v>30</v>
      </c>
      <c r="F297" s="52">
        <v>9483000</v>
      </c>
      <c r="G297" s="52">
        <v>9769200</v>
      </c>
      <c r="H297" s="52">
        <v>10017900</v>
      </c>
    </row>
    <row r="298" spans="1:8" ht="47.25" x14ac:dyDescent="0.25">
      <c r="A298" s="49" t="s">
        <v>621</v>
      </c>
      <c r="B298" s="19" t="s">
        <v>69</v>
      </c>
      <c r="C298" s="19" t="s">
        <v>25</v>
      </c>
      <c r="D298" s="19" t="s">
        <v>622</v>
      </c>
      <c r="E298" s="19" t="s">
        <v>11</v>
      </c>
      <c r="F298" s="50">
        <f>F299+F302+F305+F308+F310</f>
        <v>90786000</v>
      </c>
      <c r="G298" s="50">
        <f>G299+G302+G305+G308+G310</f>
        <v>47441800</v>
      </c>
      <c r="H298" s="50">
        <f t="shared" ref="H298" si="130">H299+H302+H305+H308+H310</f>
        <v>9800000</v>
      </c>
    </row>
    <row r="299" spans="1:8" ht="31.5" x14ac:dyDescent="0.25">
      <c r="A299" s="56" t="s">
        <v>697</v>
      </c>
      <c r="B299" s="17" t="s">
        <v>69</v>
      </c>
      <c r="C299" s="17" t="s">
        <v>25</v>
      </c>
      <c r="D299" s="17" t="s">
        <v>623</v>
      </c>
      <c r="E299" s="17" t="s">
        <v>11</v>
      </c>
      <c r="F299" s="52">
        <f>F300</f>
        <v>1200000</v>
      </c>
      <c r="G299" s="52">
        <f t="shared" ref="G299:H300" si="131">G300</f>
        <v>0</v>
      </c>
      <c r="H299" s="52">
        <f t="shared" si="131"/>
        <v>1200000</v>
      </c>
    </row>
    <row r="300" spans="1:8" ht="15.75" x14ac:dyDescent="0.25">
      <c r="A300" s="51" t="s">
        <v>619</v>
      </c>
      <c r="B300" s="17" t="s">
        <v>69</v>
      </c>
      <c r="C300" s="17" t="s">
        <v>25</v>
      </c>
      <c r="D300" s="17" t="s">
        <v>624</v>
      </c>
      <c r="E300" s="17" t="s">
        <v>11</v>
      </c>
      <c r="F300" s="52">
        <f>F301</f>
        <v>1200000</v>
      </c>
      <c r="G300" s="52">
        <f t="shared" si="131"/>
        <v>0</v>
      </c>
      <c r="H300" s="52">
        <f t="shared" si="131"/>
        <v>1200000</v>
      </c>
    </row>
    <row r="301" spans="1:8" ht="31.5" x14ac:dyDescent="0.25">
      <c r="A301" s="51" t="s">
        <v>29</v>
      </c>
      <c r="B301" s="17" t="s">
        <v>69</v>
      </c>
      <c r="C301" s="17" t="s">
        <v>25</v>
      </c>
      <c r="D301" s="17" t="s">
        <v>624</v>
      </c>
      <c r="E301" s="17" t="s">
        <v>30</v>
      </c>
      <c r="F301" s="52">
        <v>1200000</v>
      </c>
      <c r="G301" s="52">
        <v>0</v>
      </c>
      <c r="H301" s="52">
        <v>1200000</v>
      </c>
    </row>
    <row r="302" spans="1:8" ht="31.5" x14ac:dyDescent="0.25">
      <c r="A302" s="51" t="s">
        <v>625</v>
      </c>
      <c r="B302" s="17" t="s">
        <v>69</v>
      </c>
      <c r="C302" s="17" t="s">
        <v>25</v>
      </c>
      <c r="D302" s="17" t="s">
        <v>626</v>
      </c>
      <c r="E302" s="17" t="s">
        <v>11</v>
      </c>
      <c r="F302" s="52">
        <f>F303</f>
        <v>8200000</v>
      </c>
      <c r="G302" s="52">
        <f t="shared" ref="G302:H303" si="132">G303</f>
        <v>8130000</v>
      </c>
      <c r="H302" s="52">
        <f t="shared" si="132"/>
        <v>8600000</v>
      </c>
    </row>
    <row r="303" spans="1:8" ht="15.75" x14ac:dyDescent="0.25">
      <c r="A303" s="51" t="s">
        <v>619</v>
      </c>
      <c r="B303" s="17" t="s">
        <v>69</v>
      </c>
      <c r="C303" s="17" t="s">
        <v>25</v>
      </c>
      <c r="D303" s="17" t="s">
        <v>627</v>
      </c>
      <c r="E303" s="17" t="s">
        <v>11</v>
      </c>
      <c r="F303" s="52">
        <f>F304</f>
        <v>8200000</v>
      </c>
      <c r="G303" s="52">
        <f t="shared" si="132"/>
        <v>8130000</v>
      </c>
      <c r="H303" s="52">
        <f t="shared" si="132"/>
        <v>8600000</v>
      </c>
    </row>
    <row r="304" spans="1:8" ht="31.5" x14ac:dyDescent="0.25">
      <c r="A304" s="51" t="s">
        <v>29</v>
      </c>
      <c r="B304" s="17" t="s">
        <v>69</v>
      </c>
      <c r="C304" s="17" t="s">
        <v>25</v>
      </c>
      <c r="D304" s="17" t="s">
        <v>627</v>
      </c>
      <c r="E304" s="17" t="s">
        <v>30</v>
      </c>
      <c r="F304" s="52">
        <v>8200000</v>
      </c>
      <c r="G304" s="52">
        <v>8130000</v>
      </c>
      <c r="H304" s="52">
        <v>8600000</v>
      </c>
    </row>
    <row r="305" spans="1:8" ht="31.5" x14ac:dyDescent="0.25">
      <c r="A305" s="51" t="s">
        <v>628</v>
      </c>
      <c r="B305" s="17" t="s">
        <v>69</v>
      </c>
      <c r="C305" s="17" t="s">
        <v>25</v>
      </c>
      <c r="D305" s="17" t="s">
        <v>629</v>
      </c>
      <c r="E305" s="17" t="s">
        <v>11</v>
      </c>
      <c r="F305" s="52">
        <f>F306</f>
        <v>500000</v>
      </c>
      <c r="G305" s="52">
        <f t="shared" ref="G305:H306" si="133">G306</f>
        <v>0</v>
      </c>
      <c r="H305" s="52">
        <f t="shared" si="133"/>
        <v>0</v>
      </c>
    </row>
    <row r="306" spans="1:8" ht="15.75" x14ac:dyDescent="0.25">
      <c r="A306" s="51" t="s">
        <v>619</v>
      </c>
      <c r="B306" s="17" t="s">
        <v>69</v>
      </c>
      <c r="C306" s="17" t="s">
        <v>25</v>
      </c>
      <c r="D306" s="17" t="s">
        <v>630</v>
      </c>
      <c r="E306" s="17" t="s">
        <v>11</v>
      </c>
      <c r="F306" s="52">
        <f>F307</f>
        <v>500000</v>
      </c>
      <c r="G306" s="52">
        <f t="shared" si="133"/>
        <v>0</v>
      </c>
      <c r="H306" s="52">
        <f t="shared" si="133"/>
        <v>0</v>
      </c>
    </row>
    <row r="307" spans="1:8" ht="31.5" x14ac:dyDescent="0.25">
      <c r="A307" s="51" t="s">
        <v>29</v>
      </c>
      <c r="B307" s="17" t="s">
        <v>69</v>
      </c>
      <c r="C307" s="17" t="s">
        <v>25</v>
      </c>
      <c r="D307" s="17" t="s">
        <v>631</v>
      </c>
      <c r="E307" s="17" t="s">
        <v>30</v>
      </c>
      <c r="F307" s="52">
        <v>500000</v>
      </c>
      <c r="G307" s="52">
        <v>0</v>
      </c>
      <c r="H307" s="52">
        <v>0</v>
      </c>
    </row>
    <row r="308" spans="1:8" ht="70.5" customHeight="1" x14ac:dyDescent="0.25">
      <c r="A308" s="25" t="s">
        <v>551</v>
      </c>
      <c r="B308" s="26" t="s">
        <v>69</v>
      </c>
      <c r="C308" s="26" t="s">
        <v>25</v>
      </c>
      <c r="D308" s="26" t="s">
        <v>554</v>
      </c>
      <c r="E308" s="48" t="s">
        <v>11</v>
      </c>
      <c r="F308" s="50">
        <v>0</v>
      </c>
      <c r="G308" s="50">
        <v>39311800</v>
      </c>
      <c r="H308" s="50">
        <v>0</v>
      </c>
    </row>
    <row r="309" spans="1:8" ht="27.75" customHeight="1" x14ac:dyDescent="0.25">
      <c r="A309" s="20" t="s">
        <v>153</v>
      </c>
      <c r="B309" s="22" t="s">
        <v>69</v>
      </c>
      <c r="C309" s="22" t="s">
        <v>25</v>
      </c>
      <c r="D309" s="22" t="s">
        <v>554</v>
      </c>
      <c r="E309" s="21" t="s">
        <v>121</v>
      </c>
      <c r="F309" s="50">
        <v>0</v>
      </c>
      <c r="G309" s="52">
        <v>39311800</v>
      </c>
      <c r="H309" s="50">
        <v>0</v>
      </c>
    </row>
    <row r="310" spans="1:8" ht="15.75" x14ac:dyDescent="0.25">
      <c r="A310" s="25" t="s">
        <v>552</v>
      </c>
      <c r="B310" s="22" t="s">
        <v>69</v>
      </c>
      <c r="C310" s="22" t="s">
        <v>25</v>
      </c>
      <c r="D310" s="26" t="s">
        <v>555</v>
      </c>
      <c r="E310" s="21" t="s">
        <v>11</v>
      </c>
      <c r="F310" s="50">
        <v>80886000</v>
      </c>
      <c r="G310" s="65">
        <v>0</v>
      </c>
      <c r="H310" s="65">
        <v>0</v>
      </c>
    </row>
    <row r="311" spans="1:8" ht="15.75" x14ac:dyDescent="0.25">
      <c r="A311" s="20" t="s">
        <v>153</v>
      </c>
      <c r="B311" s="22" t="s">
        <v>69</v>
      </c>
      <c r="C311" s="22" t="s">
        <v>25</v>
      </c>
      <c r="D311" s="22" t="s">
        <v>555</v>
      </c>
      <c r="E311" s="21" t="s">
        <v>121</v>
      </c>
      <c r="F311" s="52">
        <v>80886000</v>
      </c>
      <c r="G311" s="50">
        <v>0</v>
      </c>
      <c r="H311" s="50">
        <v>0</v>
      </c>
    </row>
    <row r="312" spans="1:8" ht="31.5" x14ac:dyDescent="0.25">
      <c r="A312" s="10" t="s">
        <v>422</v>
      </c>
      <c r="B312" s="24" t="s">
        <v>69</v>
      </c>
      <c r="C312" s="24" t="s">
        <v>69</v>
      </c>
      <c r="D312" s="70" t="s">
        <v>10</v>
      </c>
      <c r="E312" s="70" t="s">
        <v>11</v>
      </c>
      <c r="F312" s="63">
        <f>SUM(F318+F313)</f>
        <v>6736600</v>
      </c>
      <c r="G312" s="63">
        <f t="shared" ref="G312:H312" si="134">SUM(G318+G313)</f>
        <v>6736600</v>
      </c>
      <c r="H312" s="63">
        <f t="shared" si="134"/>
        <v>6736600</v>
      </c>
    </row>
    <row r="313" spans="1:8" ht="47.25" x14ac:dyDescent="0.25">
      <c r="A313" s="57" t="s">
        <v>639</v>
      </c>
      <c r="B313" s="24" t="s">
        <v>69</v>
      </c>
      <c r="C313" s="24" t="s">
        <v>69</v>
      </c>
      <c r="D313" s="24" t="s">
        <v>553</v>
      </c>
      <c r="E313" s="24" t="s">
        <v>11</v>
      </c>
      <c r="F313" s="55">
        <f>F314</f>
        <v>6733600</v>
      </c>
      <c r="G313" s="55">
        <f t="shared" ref="G313:H316" si="135">G314</f>
        <v>6733600</v>
      </c>
      <c r="H313" s="55">
        <f t="shared" si="135"/>
        <v>6733600</v>
      </c>
    </row>
    <row r="314" spans="1:8" ht="47.25" x14ac:dyDescent="0.25">
      <c r="A314" s="49" t="s">
        <v>621</v>
      </c>
      <c r="B314" s="19" t="s">
        <v>69</v>
      </c>
      <c r="C314" s="19" t="s">
        <v>69</v>
      </c>
      <c r="D314" s="19" t="s">
        <v>622</v>
      </c>
      <c r="E314" s="19" t="s">
        <v>11</v>
      </c>
      <c r="F314" s="50">
        <f>F315</f>
        <v>6733600</v>
      </c>
      <c r="G314" s="50">
        <f t="shared" si="135"/>
        <v>6733600</v>
      </c>
      <c r="H314" s="50">
        <f t="shared" si="135"/>
        <v>6733600</v>
      </c>
    </row>
    <row r="315" spans="1:8" ht="15.75" x14ac:dyDescent="0.25">
      <c r="A315" s="20" t="s">
        <v>640</v>
      </c>
      <c r="B315" s="17" t="s">
        <v>69</v>
      </c>
      <c r="C315" s="17" t="s">
        <v>69</v>
      </c>
      <c r="D315" s="17" t="s">
        <v>641</v>
      </c>
      <c r="E315" s="17" t="s">
        <v>11</v>
      </c>
      <c r="F315" s="52">
        <f>F316</f>
        <v>6733600</v>
      </c>
      <c r="G315" s="52">
        <f t="shared" si="135"/>
        <v>6733600</v>
      </c>
      <c r="H315" s="52">
        <f t="shared" si="135"/>
        <v>6733600</v>
      </c>
    </row>
    <row r="316" spans="1:8" ht="31.5" x14ac:dyDescent="0.25">
      <c r="A316" s="20" t="s">
        <v>466</v>
      </c>
      <c r="B316" s="17" t="s">
        <v>69</v>
      </c>
      <c r="C316" s="17" t="s">
        <v>69</v>
      </c>
      <c r="D316" s="17" t="s">
        <v>642</v>
      </c>
      <c r="E316" s="17" t="s">
        <v>11</v>
      </c>
      <c r="F316" s="52">
        <f>F317</f>
        <v>6733600</v>
      </c>
      <c r="G316" s="52">
        <f t="shared" si="135"/>
        <v>6733600</v>
      </c>
      <c r="H316" s="52">
        <f t="shared" si="135"/>
        <v>6733600</v>
      </c>
    </row>
    <row r="317" spans="1:8" ht="47.25" x14ac:dyDescent="0.25">
      <c r="A317" s="53" t="s">
        <v>592</v>
      </c>
      <c r="B317" s="17" t="s">
        <v>69</v>
      </c>
      <c r="C317" s="17" t="s">
        <v>69</v>
      </c>
      <c r="D317" s="17" t="s">
        <v>642</v>
      </c>
      <c r="E317" s="17" t="s">
        <v>23</v>
      </c>
      <c r="F317" s="52">
        <v>6733600</v>
      </c>
      <c r="G317" s="52">
        <v>6733600</v>
      </c>
      <c r="H317" s="52">
        <v>6733600</v>
      </c>
    </row>
    <row r="318" spans="1:8" s="33" customFormat="1" ht="15.75" x14ac:dyDescent="0.25">
      <c r="A318" s="11" t="s">
        <v>14</v>
      </c>
      <c r="B318" s="23" t="s">
        <v>69</v>
      </c>
      <c r="C318" s="23" t="s">
        <v>69</v>
      </c>
      <c r="D318" s="12" t="s">
        <v>15</v>
      </c>
      <c r="E318" s="12" t="s">
        <v>11</v>
      </c>
      <c r="F318" s="85">
        <f>SUM(F319)</f>
        <v>3000</v>
      </c>
      <c r="G318" s="85">
        <f t="shared" ref="G318:H320" si="136">SUM(G319)</f>
        <v>3000</v>
      </c>
      <c r="H318" s="85">
        <f t="shared" si="136"/>
        <v>3000</v>
      </c>
    </row>
    <row r="319" spans="1:8" ht="15.75" x14ac:dyDescent="0.25">
      <c r="A319" s="15" t="s">
        <v>16</v>
      </c>
      <c r="B319" s="17" t="s">
        <v>69</v>
      </c>
      <c r="C319" s="17" t="s">
        <v>69</v>
      </c>
      <c r="D319" s="14" t="s">
        <v>17</v>
      </c>
      <c r="E319" s="14" t="s">
        <v>11</v>
      </c>
      <c r="F319" s="41">
        <f>SUM(F320)</f>
        <v>3000</v>
      </c>
      <c r="G319" s="41">
        <f t="shared" si="136"/>
        <v>3000</v>
      </c>
      <c r="H319" s="41">
        <f t="shared" si="136"/>
        <v>3000</v>
      </c>
    </row>
    <row r="320" spans="1:8" ht="63" x14ac:dyDescent="0.25">
      <c r="A320" s="13" t="s">
        <v>421</v>
      </c>
      <c r="B320" s="19" t="s">
        <v>69</v>
      </c>
      <c r="C320" s="19" t="s">
        <v>69</v>
      </c>
      <c r="D320" s="16" t="s">
        <v>660</v>
      </c>
      <c r="E320" s="19" t="s">
        <v>11</v>
      </c>
      <c r="F320" s="43">
        <f>SUM(F321)</f>
        <v>3000</v>
      </c>
      <c r="G320" s="43">
        <f t="shared" si="136"/>
        <v>3000</v>
      </c>
      <c r="H320" s="43">
        <f t="shared" si="136"/>
        <v>3000</v>
      </c>
    </row>
    <row r="321" spans="1:8" ht="31.5" x14ac:dyDescent="0.25">
      <c r="A321" s="15" t="s">
        <v>29</v>
      </c>
      <c r="B321" s="17" t="s">
        <v>69</v>
      </c>
      <c r="C321" s="17" t="s">
        <v>69</v>
      </c>
      <c r="D321" s="16" t="s">
        <v>660</v>
      </c>
      <c r="E321" s="17" t="s">
        <v>30</v>
      </c>
      <c r="F321" s="41">
        <v>3000</v>
      </c>
      <c r="G321" s="41">
        <v>3000</v>
      </c>
      <c r="H321" s="41">
        <v>3000</v>
      </c>
    </row>
    <row r="322" spans="1:8" ht="15.75" x14ac:dyDescent="0.25">
      <c r="A322" s="10" t="s">
        <v>201</v>
      </c>
      <c r="B322" s="70" t="s">
        <v>81</v>
      </c>
      <c r="C322" s="70" t="s">
        <v>9</v>
      </c>
      <c r="D322" s="70" t="s">
        <v>10</v>
      </c>
      <c r="E322" s="70" t="s">
        <v>11</v>
      </c>
      <c r="F322" s="40">
        <f>SUM(F323+F346+F402+F423+F441)</f>
        <v>299775150</v>
      </c>
      <c r="G322" s="40">
        <f t="shared" ref="G322:H322" si="137">SUM(G323+G346+G402+G423+G441)</f>
        <v>361848380</v>
      </c>
      <c r="H322" s="40">
        <f t="shared" si="137"/>
        <v>446498608</v>
      </c>
    </row>
    <row r="323" spans="1:8" ht="15.75" x14ac:dyDescent="0.25">
      <c r="A323" s="11" t="s">
        <v>202</v>
      </c>
      <c r="B323" s="12" t="s">
        <v>81</v>
      </c>
      <c r="C323" s="12" t="s">
        <v>8</v>
      </c>
      <c r="D323" s="12" t="s">
        <v>10</v>
      </c>
      <c r="E323" s="12" t="s">
        <v>11</v>
      </c>
      <c r="F323" s="39">
        <f>SUM(F324)</f>
        <v>68247807</v>
      </c>
      <c r="G323" s="39">
        <f t="shared" ref="G323:H323" si="138">SUM(G324)</f>
        <v>70764826</v>
      </c>
      <c r="H323" s="39">
        <f t="shared" si="138"/>
        <v>70429219</v>
      </c>
    </row>
    <row r="324" spans="1:8" ht="47.25" x14ac:dyDescent="0.25">
      <c r="A324" s="10" t="s">
        <v>680</v>
      </c>
      <c r="B324" s="70" t="s">
        <v>81</v>
      </c>
      <c r="C324" s="70" t="s">
        <v>8</v>
      </c>
      <c r="D324" s="70" t="s">
        <v>35</v>
      </c>
      <c r="E324" s="70" t="s">
        <v>11</v>
      </c>
      <c r="F324" s="40">
        <f>SUM(F325+F339)</f>
        <v>68247807</v>
      </c>
      <c r="G324" s="40">
        <f t="shared" ref="G324:H324" si="139">SUM(G325+G339)</f>
        <v>70764826</v>
      </c>
      <c r="H324" s="40">
        <f t="shared" si="139"/>
        <v>70429219</v>
      </c>
    </row>
    <row r="325" spans="1:8" ht="15.75" x14ac:dyDescent="0.25">
      <c r="A325" s="13" t="s">
        <v>203</v>
      </c>
      <c r="B325" s="14" t="s">
        <v>81</v>
      </c>
      <c r="C325" s="14" t="s">
        <v>8</v>
      </c>
      <c r="D325" s="14" t="s">
        <v>204</v>
      </c>
      <c r="E325" s="14" t="s">
        <v>11</v>
      </c>
      <c r="F325" s="36">
        <f>SUM(F326+F331+F335)</f>
        <v>65998907</v>
      </c>
      <c r="G325" s="36">
        <f t="shared" ref="G325:H325" si="140">SUM(G326+G331+G335)</f>
        <v>65481326</v>
      </c>
      <c r="H325" s="36">
        <f t="shared" si="140"/>
        <v>66351419</v>
      </c>
    </row>
    <row r="326" spans="1:8" ht="31.5" x14ac:dyDescent="0.25">
      <c r="A326" s="13" t="s">
        <v>205</v>
      </c>
      <c r="B326" s="14" t="s">
        <v>81</v>
      </c>
      <c r="C326" s="14" t="s">
        <v>8</v>
      </c>
      <c r="D326" s="14" t="s">
        <v>206</v>
      </c>
      <c r="E326" s="14" t="s">
        <v>11</v>
      </c>
      <c r="F326" s="36">
        <f>SUM(F329)</f>
        <v>24666407</v>
      </c>
      <c r="G326" s="36">
        <f t="shared" ref="G326:H326" si="141">SUM(G329)</f>
        <v>24148826</v>
      </c>
      <c r="H326" s="36">
        <f t="shared" si="141"/>
        <v>25018919</v>
      </c>
    </row>
    <row r="327" spans="1:8" ht="31.5" x14ac:dyDescent="0.25">
      <c r="A327" s="15" t="s">
        <v>207</v>
      </c>
      <c r="B327" s="16" t="s">
        <v>81</v>
      </c>
      <c r="C327" s="16" t="s">
        <v>8</v>
      </c>
      <c r="D327" s="16" t="s">
        <v>208</v>
      </c>
      <c r="E327" s="16" t="s">
        <v>11</v>
      </c>
      <c r="F327" s="37">
        <f>SUM(F329)</f>
        <v>24666407</v>
      </c>
      <c r="G327" s="37">
        <f t="shared" ref="G327:H327" si="142">SUM(G329)</f>
        <v>24148826</v>
      </c>
      <c r="H327" s="37">
        <f t="shared" si="142"/>
        <v>25018919</v>
      </c>
    </row>
    <row r="328" spans="1:8" ht="31.5" x14ac:dyDescent="0.25">
      <c r="A328" s="15" t="s">
        <v>209</v>
      </c>
      <c r="B328" s="16" t="s">
        <v>81</v>
      </c>
      <c r="C328" s="16" t="s">
        <v>8</v>
      </c>
      <c r="D328" s="16" t="s">
        <v>210</v>
      </c>
      <c r="E328" s="16" t="s">
        <v>11</v>
      </c>
      <c r="F328" s="37">
        <f t="shared" ref="F328:H329" si="143">SUM(F329)</f>
        <v>24666407</v>
      </c>
      <c r="G328" s="37">
        <f t="shared" si="143"/>
        <v>24148826</v>
      </c>
      <c r="H328" s="37">
        <f t="shared" si="143"/>
        <v>25018919</v>
      </c>
    </row>
    <row r="329" spans="1:8" ht="47.25" x14ac:dyDescent="0.25">
      <c r="A329" s="15" t="s">
        <v>94</v>
      </c>
      <c r="B329" s="16" t="s">
        <v>81</v>
      </c>
      <c r="C329" s="16" t="s">
        <v>8</v>
      </c>
      <c r="D329" s="16" t="s">
        <v>210</v>
      </c>
      <c r="E329" s="16" t="s">
        <v>95</v>
      </c>
      <c r="F329" s="37">
        <f t="shared" si="143"/>
        <v>24666407</v>
      </c>
      <c r="G329" s="37">
        <f t="shared" si="143"/>
        <v>24148826</v>
      </c>
      <c r="H329" s="37">
        <f t="shared" si="143"/>
        <v>25018919</v>
      </c>
    </row>
    <row r="330" spans="1:8" ht="15.75" x14ac:dyDescent="0.25">
      <c r="A330" s="15" t="s">
        <v>211</v>
      </c>
      <c r="B330" s="17" t="s">
        <v>81</v>
      </c>
      <c r="C330" s="17" t="s">
        <v>8</v>
      </c>
      <c r="D330" s="16" t="s">
        <v>210</v>
      </c>
      <c r="E330" s="17" t="s">
        <v>97</v>
      </c>
      <c r="F330" s="41">
        <v>24666407</v>
      </c>
      <c r="G330" s="41">
        <v>24148826</v>
      </c>
      <c r="H330" s="41">
        <v>25018919</v>
      </c>
    </row>
    <row r="331" spans="1:8" ht="31.5" x14ac:dyDescent="0.25">
      <c r="A331" s="13" t="s">
        <v>212</v>
      </c>
      <c r="B331" s="14" t="s">
        <v>81</v>
      </c>
      <c r="C331" s="14" t="s">
        <v>8</v>
      </c>
      <c r="D331" s="14" t="s">
        <v>213</v>
      </c>
      <c r="E331" s="14" t="s">
        <v>11</v>
      </c>
      <c r="F331" s="36">
        <f>SUM(F332)</f>
        <v>41274500</v>
      </c>
      <c r="G331" s="36">
        <f t="shared" ref="G331:H333" si="144">SUM(G332)</f>
        <v>41274500</v>
      </c>
      <c r="H331" s="36">
        <f t="shared" si="144"/>
        <v>41274500</v>
      </c>
    </row>
    <row r="332" spans="1:8" ht="78.75" x14ac:dyDescent="0.25">
      <c r="A332" s="15" t="s">
        <v>214</v>
      </c>
      <c r="B332" s="16" t="s">
        <v>81</v>
      </c>
      <c r="C332" s="16" t="s">
        <v>8</v>
      </c>
      <c r="D332" s="16" t="s">
        <v>215</v>
      </c>
      <c r="E332" s="16" t="s">
        <v>11</v>
      </c>
      <c r="F332" s="37">
        <f>SUM(F333)</f>
        <v>41274500</v>
      </c>
      <c r="G332" s="37">
        <f t="shared" si="144"/>
        <v>41274500</v>
      </c>
      <c r="H332" s="37">
        <f t="shared" si="144"/>
        <v>41274500</v>
      </c>
    </row>
    <row r="333" spans="1:8" ht="47.25" x14ac:dyDescent="0.25">
      <c r="A333" s="15" t="s">
        <v>94</v>
      </c>
      <c r="B333" s="16" t="s">
        <v>81</v>
      </c>
      <c r="C333" s="16" t="s">
        <v>8</v>
      </c>
      <c r="D333" s="16" t="s">
        <v>215</v>
      </c>
      <c r="E333" s="16" t="s">
        <v>95</v>
      </c>
      <c r="F333" s="37">
        <f>SUM(F334)</f>
        <v>41274500</v>
      </c>
      <c r="G333" s="37">
        <f t="shared" si="144"/>
        <v>41274500</v>
      </c>
      <c r="H333" s="37">
        <f t="shared" si="144"/>
        <v>41274500</v>
      </c>
    </row>
    <row r="334" spans="1:8" ht="15.75" x14ac:dyDescent="0.25">
      <c r="A334" s="15" t="s">
        <v>211</v>
      </c>
      <c r="B334" s="17" t="s">
        <v>81</v>
      </c>
      <c r="C334" s="17" t="s">
        <v>8</v>
      </c>
      <c r="D334" s="16" t="s">
        <v>215</v>
      </c>
      <c r="E334" s="17" t="s">
        <v>97</v>
      </c>
      <c r="F334" s="41">
        <v>41274500</v>
      </c>
      <c r="G334" s="41">
        <v>41274500</v>
      </c>
      <c r="H334" s="41">
        <v>41274500</v>
      </c>
    </row>
    <row r="335" spans="1:8" ht="63" x14ac:dyDescent="0.25">
      <c r="A335" s="13" t="s">
        <v>216</v>
      </c>
      <c r="B335" s="14" t="s">
        <v>81</v>
      </c>
      <c r="C335" s="19" t="s">
        <v>8</v>
      </c>
      <c r="D335" s="14" t="s">
        <v>217</v>
      </c>
      <c r="E335" s="19" t="s">
        <v>11</v>
      </c>
      <c r="F335" s="42">
        <f t="shared" ref="F335:H337" si="145">SUM(F336)</f>
        <v>58000</v>
      </c>
      <c r="G335" s="42">
        <f t="shared" si="145"/>
        <v>58000</v>
      </c>
      <c r="H335" s="42">
        <f t="shared" si="145"/>
        <v>58000</v>
      </c>
    </row>
    <row r="336" spans="1:8" ht="126" x14ac:dyDescent="0.25">
      <c r="A336" s="15" t="s">
        <v>218</v>
      </c>
      <c r="B336" s="16" t="s">
        <v>81</v>
      </c>
      <c r="C336" s="17" t="s">
        <v>8</v>
      </c>
      <c r="D336" s="22" t="s">
        <v>219</v>
      </c>
      <c r="E336" s="16" t="s">
        <v>11</v>
      </c>
      <c r="F336" s="37">
        <f t="shared" si="145"/>
        <v>58000</v>
      </c>
      <c r="G336" s="37">
        <f t="shared" si="145"/>
        <v>58000</v>
      </c>
      <c r="H336" s="37">
        <f t="shared" si="145"/>
        <v>58000</v>
      </c>
    </row>
    <row r="337" spans="1:8" ht="47.25" x14ac:dyDescent="0.25">
      <c r="A337" s="15" t="s">
        <v>94</v>
      </c>
      <c r="B337" s="16" t="s">
        <v>81</v>
      </c>
      <c r="C337" s="17" t="s">
        <v>8</v>
      </c>
      <c r="D337" s="22" t="s">
        <v>219</v>
      </c>
      <c r="E337" s="16" t="s">
        <v>95</v>
      </c>
      <c r="F337" s="37">
        <f t="shared" si="145"/>
        <v>58000</v>
      </c>
      <c r="G337" s="37">
        <f t="shared" si="145"/>
        <v>58000</v>
      </c>
      <c r="H337" s="37">
        <f t="shared" si="145"/>
        <v>58000</v>
      </c>
    </row>
    <row r="338" spans="1:8" ht="15.75" x14ac:dyDescent="0.25">
      <c r="A338" s="15" t="s">
        <v>211</v>
      </c>
      <c r="B338" s="17" t="s">
        <v>81</v>
      </c>
      <c r="C338" s="17" t="s">
        <v>8</v>
      </c>
      <c r="D338" s="22" t="s">
        <v>219</v>
      </c>
      <c r="E338" s="17" t="s">
        <v>97</v>
      </c>
      <c r="F338" s="41">
        <v>58000</v>
      </c>
      <c r="G338" s="41">
        <v>58000</v>
      </c>
      <c r="H338" s="41">
        <v>58000</v>
      </c>
    </row>
    <row r="339" spans="1:8" ht="44.25" customHeight="1" x14ac:dyDescent="0.25">
      <c r="A339" s="13" t="s">
        <v>678</v>
      </c>
      <c r="B339" s="14" t="s">
        <v>81</v>
      </c>
      <c r="C339" s="14" t="s">
        <v>8</v>
      </c>
      <c r="D339" s="14" t="s">
        <v>36</v>
      </c>
      <c r="E339" s="14" t="s">
        <v>11</v>
      </c>
      <c r="F339" s="36">
        <f>SUM(F340)</f>
        <v>2248900</v>
      </c>
      <c r="G339" s="36">
        <f t="shared" ref="G339:H339" si="146">SUM(G340)</f>
        <v>5283500</v>
      </c>
      <c r="H339" s="36">
        <f t="shared" si="146"/>
        <v>4077800</v>
      </c>
    </row>
    <row r="340" spans="1:8" ht="42.75" customHeight="1" x14ac:dyDescent="0.25">
      <c r="A340" s="13" t="s">
        <v>454</v>
      </c>
      <c r="B340" s="19" t="s">
        <v>81</v>
      </c>
      <c r="C340" s="19" t="s">
        <v>8</v>
      </c>
      <c r="D340" s="14" t="s">
        <v>453</v>
      </c>
      <c r="E340" s="19" t="s">
        <v>11</v>
      </c>
      <c r="F340" s="43">
        <f>SUM(F341)</f>
        <v>2248900</v>
      </c>
      <c r="G340" s="43">
        <f>SUM(G341)</f>
        <v>5283500</v>
      </c>
      <c r="H340" s="43">
        <f t="shared" ref="H340" si="147">SUM(H341)</f>
        <v>4077800</v>
      </c>
    </row>
    <row r="341" spans="1:8" ht="53.25" customHeight="1" x14ac:dyDescent="0.25">
      <c r="A341" s="13" t="s">
        <v>556</v>
      </c>
      <c r="B341" s="19" t="s">
        <v>81</v>
      </c>
      <c r="C341" s="19" t="s">
        <v>8</v>
      </c>
      <c r="D341" s="14" t="s">
        <v>455</v>
      </c>
      <c r="E341" s="19" t="s">
        <v>11</v>
      </c>
      <c r="F341" s="43">
        <f>SUM(F342)</f>
        <v>2248900</v>
      </c>
      <c r="G341" s="43">
        <f t="shared" ref="G341:H342" si="148">SUM(G342)</f>
        <v>5283500</v>
      </c>
      <c r="H341" s="43">
        <f t="shared" si="148"/>
        <v>4077800</v>
      </c>
    </row>
    <row r="342" spans="1:8" ht="47.25" x14ac:dyDescent="0.25">
      <c r="A342" s="15" t="s">
        <v>94</v>
      </c>
      <c r="B342" s="17" t="s">
        <v>81</v>
      </c>
      <c r="C342" s="17" t="s">
        <v>8</v>
      </c>
      <c r="D342" s="16" t="s">
        <v>455</v>
      </c>
      <c r="E342" s="17" t="s">
        <v>95</v>
      </c>
      <c r="F342" s="41">
        <f>SUM(F343)</f>
        <v>2248900</v>
      </c>
      <c r="G342" s="41">
        <f t="shared" si="148"/>
        <v>5283500</v>
      </c>
      <c r="H342" s="41">
        <f t="shared" si="148"/>
        <v>4077800</v>
      </c>
    </row>
    <row r="343" spans="1:8" ht="15.75" x14ac:dyDescent="0.25">
      <c r="A343" s="15" t="s">
        <v>211</v>
      </c>
      <c r="B343" s="17" t="s">
        <v>81</v>
      </c>
      <c r="C343" s="17" t="s">
        <v>8</v>
      </c>
      <c r="D343" s="16" t="s">
        <v>455</v>
      </c>
      <c r="E343" s="17" t="s">
        <v>97</v>
      </c>
      <c r="F343" s="41">
        <f>SUM(F344+F345)</f>
        <v>2248900</v>
      </c>
      <c r="G343" s="41">
        <f t="shared" ref="G343:H343" si="149">SUM(G344+G345)</f>
        <v>5283500</v>
      </c>
      <c r="H343" s="41">
        <f t="shared" si="149"/>
        <v>4077800</v>
      </c>
    </row>
    <row r="344" spans="1:8" ht="15.75" x14ac:dyDescent="0.25">
      <c r="A344" s="15" t="s">
        <v>438</v>
      </c>
      <c r="B344" s="17"/>
      <c r="C344" s="17"/>
      <c r="D344" s="16"/>
      <c r="E344" s="17"/>
      <c r="F344" s="41">
        <v>1782000</v>
      </c>
      <c r="G344" s="41">
        <v>3263400</v>
      </c>
      <c r="H344" s="41">
        <v>4077800</v>
      </c>
    </row>
    <row r="345" spans="1:8" ht="21.75" customHeight="1" x14ac:dyDescent="0.25">
      <c r="A345" s="15" t="s">
        <v>436</v>
      </c>
      <c r="B345" s="17"/>
      <c r="C345" s="17"/>
      <c r="D345" s="16"/>
      <c r="E345" s="17"/>
      <c r="F345" s="41">
        <v>466900</v>
      </c>
      <c r="G345" s="41">
        <v>2020100</v>
      </c>
      <c r="H345" s="41">
        <v>0</v>
      </c>
    </row>
    <row r="346" spans="1:8" ht="30" customHeight="1" x14ac:dyDescent="0.25">
      <c r="A346" s="11" t="s">
        <v>222</v>
      </c>
      <c r="B346" s="12" t="s">
        <v>81</v>
      </c>
      <c r="C346" s="12" t="s">
        <v>13</v>
      </c>
      <c r="D346" s="12" t="s">
        <v>10</v>
      </c>
      <c r="E346" s="12" t="s">
        <v>11</v>
      </c>
      <c r="F346" s="76">
        <f>SUM(F347)</f>
        <v>197055921</v>
      </c>
      <c r="G346" s="76">
        <f t="shared" ref="G346:H346" si="150">SUM(G347)</f>
        <v>257950564</v>
      </c>
      <c r="H346" s="76">
        <f t="shared" si="150"/>
        <v>342804049</v>
      </c>
    </row>
    <row r="347" spans="1:8" ht="50.25" customHeight="1" x14ac:dyDescent="0.25">
      <c r="A347" s="10" t="s">
        <v>662</v>
      </c>
      <c r="B347" s="70" t="s">
        <v>81</v>
      </c>
      <c r="C347" s="70" t="s">
        <v>13</v>
      </c>
      <c r="D347" s="70" t="s">
        <v>35</v>
      </c>
      <c r="E347" s="70" t="s">
        <v>11</v>
      </c>
      <c r="F347" s="40">
        <f>SUM(F348+F380+F376)</f>
        <v>197055921</v>
      </c>
      <c r="G347" s="40">
        <f t="shared" ref="G347:H347" si="151">SUM(G348+G380+G376)</f>
        <v>257950564</v>
      </c>
      <c r="H347" s="40">
        <f t="shared" si="151"/>
        <v>342804049</v>
      </c>
    </row>
    <row r="348" spans="1:8" ht="32.25" customHeight="1" x14ac:dyDescent="0.25">
      <c r="A348" s="13" t="s">
        <v>203</v>
      </c>
      <c r="B348" s="14" t="s">
        <v>81</v>
      </c>
      <c r="C348" s="14" t="s">
        <v>13</v>
      </c>
      <c r="D348" s="14" t="s">
        <v>204</v>
      </c>
      <c r="E348" s="14" t="s">
        <v>11</v>
      </c>
      <c r="F348" s="36">
        <f>SUM(F349+F356+F364+F368+F371)</f>
        <v>194883721</v>
      </c>
      <c r="G348" s="36">
        <f t="shared" ref="G348:H348" si="152">SUM(G349+G356+G364+G368+G371)</f>
        <v>195378984</v>
      </c>
      <c r="H348" s="36">
        <f t="shared" si="152"/>
        <v>196814930</v>
      </c>
    </row>
    <row r="349" spans="1:8" ht="33.75" customHeight="1" x14ac:dyDescent="0.25">
      <c r="A349" s="13" t="s">
        <v>205</v>
      </c>
      <c r="B349" s="14" t="s">
        <v>81</v>
      </c>
      <c r="C349" s="14" t="s">
        <v>13</v>
      </c>
      <c r="D349" s="14" t="s">
        <v>206</v>
      </c>
      <c r="E349" s="14" t="s">
        <v>11</v>
      </c>
      <c r="F349" s="36">
        <f>SUM(F350)</f>
        <v>55513021</v>
      </c>
      <c r="G349" s="36">
        <f t="shared" ref="G349:H349" si="153">SUM(G350)</f>
        <v>56083284</v>
      </c>
      <c r="H349" s="36">
        <f t="shared" si="153"/>
        <v>57519230</v>
      </c>
    </row>
    <row r="350" spans="1:8" ht="30.75" customHeight="1" x14ac:dyDescent="0.25">
      <c r="A350" s="15" t="s">
        <v>207</v>
      </c>
      <c r="B350" s="16" t="s">
        <v>81</v>
      </c>
      <c r="C350" s="16" t="s">
        <v>13</v>
      </c>
      <c r="D350" s="16" t="s">
        <v>208</v>
      </c>
      <c r="E350" s="16" t="s">
        <v>11</v>
      </c>
      <c r="F350" s="37">
        <f>SUM(F351+F354)</f>
        <v>55513021</v>
      </c>
      <c r="G350" s="37">
        <f t="shared" ref="G350:H350" si="154">SUM(G351+G354)</f>
        <v>56083284</v>
      </c>
      <c r="H350" s="37">
        <f t="shared" si="154"/>
        <v>57519230</v>
      </c>
    </row>
    <row r="351" spans="1:8" ht="31.5" x14ac:dyDescent="0.25">
      <c r="A351" s="15" t="s">
        <v>223</v>
      </c>
      <c r="B351" s="16" t="s">
        <v>81</v>
      </c>
      <c r="C351" s="16" t="s">
        <v>13</v>
      </c>
      <c r="D351" s="16" t="s">
        <v>224</v>
      </c>
      <c r="E351" s="16" t="s">
        <v>11</v>
      </c>
      <c r="F351" s="37">
        <f>SUM(F353)</f>
        <v>53111921</v>
      </c>
      <c r="G351" s="37">
        <f>SUM(G353)</f>
        <v>53592484</v>
      </c>
      <c r="H351" s="37">
        <f t="shared" ref="H351" si="155">SUM(H353)</f>
        <v>54936410</v>
      </c>
    </row>
    <row r="352" spans="1:8" ht="47.25" x14ac:dyDescent="0.25">
      <c r="A352" s="15" t="s">
        <v>94</v>
      </c>
      <c r="B352" s="16" t="s">
        <v>81</v>
      </c>
      <c r="C352" s="16" t="s">
        <v>13</v>
      </c>
      <c r="D352" s="16" t="s">
        <v>224</v>
      </c>
      <c r="E352" s="16" t="s">
        <v>95</v>
      </c>
      <c r="F352" s="37">
        <f>SUM(F353)</f>
        <v>53111921</v>
      </c>
      <c r="G352" s="37">
        <f>SUM(G353)</f>
        <v>53592484</v>
      </c>
      <c r="H352" s="37">
        <f>SUM(H353)</f>
        <v>54936410</v>
      </c>
    </row>
    <row r="353" spans="1:8" ht="15.75" x14ac:dyDescent="0.25">
      <c r="A353" s="15" t="s">
        <v>211</v>
      </c>
      <c r="B353" s="16" t="s">
        <v>81</v>
      </c>
      <c r="C353" s="16" t="s">
        <v>13</v>
      </c>
      <c r="D353" s="16" t="s">
        <v>224</v>
      </c>
      <c r="E353" s="16" t="s">
        <v>97</v>
      </c>
      <c r="F353" s="38">
        <v>53111921</v>
      </c>
      <c r="G353" s="38">
        <v>53592484</v>
      </c>
      <c r="H353" s="38">
        <v>54936410</v>
      </c>
    </row>
    <row r="354" spans="1:8" ht="42" customHeight="1" x14ac:dyDescent="0.25">
      <c r="A354" s="15" t="s">
        <v>558</v>
      </c>
      <c r="B354" s="22" t="s">
        <v>81</v>
      </c>
      <c r="C354" s="22" t="s">
        <v>13</v>
      </c>
      <c r="D354" s="22" t="s">
        <v>557</v>
      </c>
      <c r="E354" s="22" t="s">
        <v>423</v>
      </c>
      <c r="F354" s="81">
        <f>SUM(F355)</f>
        <v>2401100</v>
      </c>
      <c r="G354" s="81">
        <f t="shared" ref="G354:H354" si="156">SUM(G355)</f>
        <v>2490800</v>
      </c>
      <c r="H354" s="81">
        <f t="shared" si="156"/>
        <v>2582820</v>
      </c>
    </row>
    <row r="355" spans="1:8" ht="31.5" x14ac:dyDescent="0.25">
      <c r="A355" s="20" t="s">
        <v>225</v>
      </c>
      <c r="B355" s="22" t="s">
        <v>81</v>
      </c>
      <c r="C355" s="22" t="s">
        <v>13</v>
      </c>
      <c r="D355" s="22" t="s">
        <v>557</v>
      </c>
      <c r="E355" s="22"/>
      <c r="F355" s="45">
        <v>2401100</v>
      </c>
      <c r="G355" s="45">
        <v>2490800</v>
      </c>
      <c r="H355" s="45">
        <v>2582820</v>
      </c>
    </row>
    <row r="356" spans="1:8" ht="31.5" x14ac:dyDescent="0.25">
      <c r="A356" s="13" t="s">
        <v>212</v>
      </c>
      <c r="B356" s="14" t="s">
        <v>81</v>
      </c>
      <c r="C356" s="14" t="s">
        <v>13</v>
      </c>
      <c r="D356" s="14" t="s">
        <v>213</v>
      </c>
      <c r="E356" s="19" t="s">
        <v>11</v>
      </c>
      <c r="F356" s="42">
        <f>SUM(F357+F361)</f>
        <v>133950600</v>
      </c>
      <c r="G356" s="42">
        <f t="shared" ref="G356:H356" si="157">SUM(G357+G361)</f>
        <v>133950600</v>
      </c>
      <c r="H356" s="42">
        <f t="shared" si="157"/>
        <v>133950600</v>
      </c>
    </row>
    <row r="357" spans="1:8" ht="47.25" x14ac:dyDescent="0.25">
      <c r="A357" s="15" t="s">
        <v>229</v>
      </c>
      <c r="B357" s="16" t="s">
        <v>81</v>
      </c>
      <c r="C357" s="16" t="s">
        <v>13</v>
      </c>
      <c r="D357" s="16" t="s">
        <v>230</v>
      </c>
      <c r="E357" s="16" t="s">
        <v>11</v>
      </c>
      <c r="F357" s="37">
        <f>SUM(F358)</f>
        <v>118411800</v>
      </c>
      <c r="G357" s="37">
        <f t="shared" ref="G357:H357" si="158">SUM(G358)</f>
        <v>118411800</v>
      </c>
      <c r="H357" s="37">
        <f t="shared" si="158"/>
        <v>118411800</v>
      </c>
    </row>
    <row r="358" spans="1:8" ht="47.25" x14ac:dyDescent="0.25">
      <c r="A358" s="15" t="s">
        <v>94</v>
      </c>
      <c r="B358" s="16" t="s">
        <v>81</v>
      </c>
      <c r="C358" s="16" t="s">
        <v>13</v>
      </c>
      <c r="D358" s="16" t="s">
        <v>230</v>
      </c>
      <c r="E358" s="16" t="s">
        <v>95</v>
      </c>
      <c r="F358" s="37">
        <f>SUM(F360:F360)</f>
        <v>118411800</v>
      </c>
      <c r="G358" s="37">
        <f>SUM(G360:G360)</f>
        <v>118411800</v>
      </c>
      <c r="H358" s="37">
        <f>SUM(H360:H360)</f>
        <v>118411800</v>
      </c>
    </row>
    <row r="359" spans="1:8" ht="15.75" x14ac:dyDescent="0.25">
      <c r="A359" s="15" t="s">
        <v>211</v>
      </c>
      <c r="B359" s="17" t="s">
        <v>81</v>
      </c>
      <c r="C359" s="17" t="s">
        <v>13</v>
      </c>
      <c r="D359" s="16" t="s">
        <v>230</v>
      </c>
      <c r="E359" s="17" t="s">
        <v>97</v>
      </c>
      <c r="F359" s="35">
        <f>SUM(F360)</f>
        <v>118411800</v>
      </c>
      <c r="G359" s="35">
        <f>SUM(G360)</f>
        <v>118411800</v>
      </c>
      <c r="H359" s="35">
        <f>SUM(H360)</f>
        <v>118411800</v>
      </c>
    </row>
    <row r="360" spans="1:8" ht="15.75" x14ac:dyDescent="0.25">
      <c r="A360" s="15" t="s">
        <v>231</v>
      </c>
      <c r="B360" s="16"/>
      <c r="C360" s="16"/>
      <c r="D360" s="16"/>
      <c r="E360" s="16"/>
      <c r="F360" s="38">
        <v>118411800</v>
      </c>
      <c r="G360" s="38">
        <v>118411800</v>
      </c>
      <c r="H360" s="38">
        <v>118411800</v>
      </c>
    </row>
    <row r="361" spans="1:8" ht="212.25" customHeight="1" x14ac:dyDescent="0.25">
      <c r="A361" s="15" t="s">
        <v>232</v>
      </c>
      <c r="B361" s="16" t="s">
        <v>81</v>
      </c>
      <c r="C361" s="16" t="s">
        <v>13</v>
      </c>
      <c r="D361" s="16" t="s">
        <v>233</v>
      </c>
      <c r="E361" s="16" t="s">
        <v>11</v>
      </c>
      <c r="F361" s="37">
        <f>SUM(F362)</f>
        <v>15538800</v>
      </c>
      <c r="G361" s="37">
        <f t="shared" ref="G361:H361" si="159">SUM(G362)</f>
        <v>15538800</v>
      </c>
      <c r="H361" s="37">
        <f t="shared" si="159"/>
        <v>15538800</v>
      </c>
    </row>
    <row r="362" spans="1:8" ht="47.25" x14ac:dyDescent="0.25">
      <c r="A362" s="15" t="s">
        <v>94</v>
      </c>
      <c r="B362" s="16" t="s">
        <v>81</v>
      </c>
      <c r="C362" s="16" t="s">
        <v>13</v>
      </c>
      <c r="D362" s="16" t="s">
        <v>233</v>
      </c>
      <c r="E362" s="16" t="s">
        <v>95</v>
      </c>
      <c r="F362" s="37">
        <f t="shared" ref="F362:H362" si="160">SUM(F363)</f>
        <v>15538800</v>
      </c>
      <c r="G362" s="37">
        <f t="shared" si="160"/>
        <v>15538800</v>
      </c>
      <c r="H362" s="37">
        <f t="shared" si="160"/>
        <v>15538800</v>
      </c>
    </row>
    <row r="363" spans="1:8" ht="31.5" x14ac:dyDescent="0.25">
      <c r="A363" s="15" t="s">
        <v>225</v>
      </c>
      <c r="B363" s="16"/>
      <c r="C363" s="16"/>
      <c r="D363" s="16"/>
      <c r="E363" s="16"/>
      <c r="F363" s="38">
        <v>15538800</v>
      </c>
      <c r="G363" s="38">
        <v>15538800</v>
      </c>
      <c r="H363" s="38">
        <v>15538800</v>
      </c>
    </row>
    <row r="364" spans="1:8" ht="63" x14ac:dyDescent="0.25">
      <c r="A364" s="13" t="s">
        <v>216</v>
      </c>
      <c r="B364" s="14" t="s">
        <v>81</v>
      </c>
      <c r="C364" s="14" t="s">
        <v>13</v>
      </c>
      <c r="D364" s="14" t="s">
        <v>217</v>
      </c>
      <c r="E364" s="19" t="s">
        <v>11</v>
      </c>
      <c r="F364" s="42">
        <f t="shared" ref="F364:H365" si="161">SUM(F365)</f>
        <v>50500</v>
      </c>
      <c r="G364" s="42">
        <f t="shared" si="161"/>
        <v>50500</v>
      </c>
      <c r="H364" s="42">
        <f t="shared" si="161"/>
        <v>50500</v>
      </c>
    </row>
    <row r="365" spans="1:8" ht="110.25" x14ac:dyDescent="0.25">
      <c r="A365" s="15" t="s">
        <v>234</v>
      </c>
      <c r="B365" s="16" t="s">
        <v>81</v>
      </c>
      <c r="C365" s="16" t="s">
        <v>13</v>
      </c>
      <c r="D365" s="22" t="s">
        <v>235</v>
      </c>
      <c r="E365" s="16" t="s">
        <v>11</v>
      </c>
      <c r="F365" s="37">
        <f t="shared" si="161"/>
        <v>50500</v>
      </c>
      <c r="G365" s="37">
        <f t="shared" si="161"/>
        <v>50500</v>
      </c>
      <c r="H365" s="37">
        <f t="shared" si="161"/>
        <v>50500</v>
      </c>
    </row>
    <row r="366" spans="1:8" ht="15.75" x14ac:dyDescent="0.25">
      <c r="A366" s="15" t="s">
        <v>211</v>
      </c>
      <c r="B366" s="16" t="s">
        <v>81</v>
      </c>
      <c r="C366" s="16" t="s">
        <v>13</v>
      </c>
      <c r="D366" s="22" t="s">
        <v>235</v>
      </c>
      <c r="E366" s="16" t="s">
        <v>95</v>
      </c>
      <c r="F366" s="37">
        <f>SUM(F367:F367)</f>
        <v>50500</v>
      </c>
      <c r="G366" s="37">
        <f>SUM(G367:G367)</f>
        <v>50500</v>
      </c>
      <c r="H366" s="37">
        <f>SUM(H367:H367)</f>
        <v>50500</v>
      </c>
    </row>
    <row r="367" spans="1:8" ht="15.75" x14ac:dyDescent="0.25">
      <c r="A367" s="15" t="s">
        <v>231</v>
      </c>
      <c r="B367" s="16"/>
      <c r="C367" s="16"/>
      <c r="D367" s="16"/>
      <c r="E367" s="16"/>
      <c r="F367" s="41">
        <v>50500</v>
      </c>
      <c r="G367" s="41">
        <v>50500</v>
      </c>
      <c r="H367" s="41">
        <v>50500</v>
      </c>
    </row>
    <row r="368" spans="1:8" ht="77.25" customHeight="1" x14ac:dyDescent="0.25">
      <c r="A368" s="13" t="s">
        <v>428</v>
      </c>
      <c r="B368" s="14" t="s">
        <v>81</v>
      </c>
      <c r="C368" s="14" t="s">
        <v>13</v>
      </c>
      <c r="D368" s="14" t="s">
        <v>425</v>
      </c>
      <c r="E368" s="14" t="s">
        <v>11</v>
      </c>
      <c r="F368" s="36">
        <f>SUM(F369)</f>
        <v>355800</v>
      </c>
      <c r="G368" s="36">
        <f t="shared" ref="G368:H368" si="162">SUM(G369)</f>
        <v>355800</v>
      </c>
      <c r="H368" s="36">
        <f t="shared" si="162"/>
        <v>355800</v>
      </c>
    </row>
    <row r="369" spans="1:8" ht="39.6" customHeight="1" x14ac:dyDescent="0.25">
      <c r="A369" s="15" t="s">
        <v>427</v>
      </c>
      <c r="B369" s="16" t="s">
        <v>81</v>
      </c>
      <c r="C369" s="16" t="s">
        <v>13</v>
      </c>
      <c r="D369" s="16" t="s">
        <v>424</v>
      </c>
      <c r="E369" s="16" t="s">
        <v>11</v>
      </c>
      <c r="F369" s="37">
        <f>SUM(F370)</f>
        <v>355800</v>
      </c>
      <c r="G369" s="37">
        <f t="shared" ref="G369:H369" si="163">SUM(G370)</f>
        <v>355800</v>
      </c>
      <c r="H369" s="37">
        <f t="shared" si="163"/>
        <v>355800</v>
      </c>
    </row>
    <row r="370" spans="1:8" ht="47.25" x14ac:dyDescent="0.25">
      <c r="A370" s="15" t="s">
        <v>94</v>
      </c>
      <c r="B370" s="16" t="s">
        <v>81</v>
      </c>
      <c r="C370" s="16" t="s">
        <v>13</v>
      </c>
      <c r="D370" s="16" t="s">
        <v>424</v>
      </c>
      <c r="E370" s="16" t="s">
        <v>95</v>
      </c>
      <c r="F370" s="37">
        <v>355800</v>
      </c>
      <c r="G370" s="37">
        <v>355800</v>
      </c>
      <c r="H370" s="37">
        <v>355800</v>
      </c>
    </row>
    <row r="371" spans="1:8" ht="90" customHeight="1" x14ac:dyDescent="0.25">
      <c r="A371" s="13" t="s">
        <v>477</v>
      </c>
      <c r="B371" s="14" t="s">
        <v>81</v>
      </c>
      <c r="C371" s="14" t="s">
        <v>13</v>
      </c>
      <c r="D371" s="14" t="s">
        <v>476</v>
      </c>
      <c r="E371" s="14" t="s">
        <v>11</v>
      </c>
      <c r="F371" s="36">
        <f>SUM(F372+F374)</f>
        <v>5013800</v>
      </c>
      <c r="G371" s="36">
        <f t="shared" ref="G371:H371" si="164">SUM(G372+G374)</f>
        <v>4938800</v>
      </c>
      <c r="H371" s="36">
        <f t="shared" si="164"/>
        <v>4938800</v>
      </c>
    </row>
    <row r="372" spans="1:8" ht="72" customHeight="1" x14ac:dyDescent="0.25">
      <c r="A372" s="15" t="s">
        <v>477</v>
      </c>
      <c r="B372" s="16" t="s">
        <v>81</v>
      </c>
      <c r="C372" s="16" t="s">
        <v>13</v>
      </c>
      <c r="D372" s="16" t="s">
        <v>475</v>
      </c>
      <c r="E372" s="16" t="s">
        <v>11</v>
      </c>
      <c r="F372" s="37">
        <f>SUM(F373)</f>
        <v>2437100</v>
      </c>
      <c r="G372" s="37">
        <f t="shared" ref="G372:H372" si="165">SUM(G373)</f>
        <v>2362100</v>
      </c>
      <c r="H372" s="37">
        <f t="shared" si="165"/>
        <v>2362100</v>
      </c>
    </row>
    <row r="373" spans="1:8" ht="47.25" x14ac:dyDescent="0.25">
      <c r="A373" s="15" t="s">
        <v>94</v>
      </c>
      <c r="B373" s="16" t="s">
        <v>81</v>
      </c>
      <c r="C373" s="16" t="s">
        <v>13</v>
      </c>
      <c r="D373" s="16" t="s">
        <v>475</v>
      </c>
      <c r="E373" s="16" t="s">
        <v>95</v>
      </c>
      <c r="F373" s="37">
        <v>2437100</v>
      </c>
      <c r="G373" s="37">
        <v>2362100</v>
      </c>
      <c r="H373" s="37">
        <v>2362100</v>
      </c>
    </row>
    <row r="374" spans="1:8" ht="93" customHeight="1" x14ac:dyDescent="0.25">
      <c r="A374" s="13" t="s">
        <v>559</v>
      </c>
      <c r="B374" s="19" t="s">
        <v>81</v>
      </c>
      <c r="C374" s="19" t="s">
        <v>13</v>
      </c>
      <c r="D374" s="14" t="s">
        <v>560</v>
      </c>
      <c r="E374" s="19" t="s">
        <v>11</v>
      </c>
      <c r="F374" s="43">
        <f>SUM(F375)</f>
        <v>2576700</v>
      </c>
      <c r="G374" s="43">
        <f t="shared" ref="G374:H374" si="166">SUM(G375)</f>
        <v>2576700</v>
      </c>
      <c r="H374" s="43">
        <f t="shared" si="166"/>
        <v>2576700</v>
      </c>
    </row>
    <row r="375" spans="1:8" ht="62.25" customHeight="1" x14ac:dyDescent="0.25">
      <c r="A375" s="15" t="s">
        <v>94</v>
      </c>
      <c r="B375" s="17" t="s">
        <v>81</v>
      </c>
      <c r="C375" s="17" t="s">
        <v>13</v>
      </c>
      <c r="D375" s="16" t="s">
        <v>560</v>
      </c>
      <c r="E375" s="17" t="s">
        <v>95</v>
      </c>
      <c r="F375" s="41">
        <v>2576700</v>
      </c>
      <c r="G375" s="41">
        <v>2576700</v>
      </c>
      <c r="H375" s="41">
        <v>2576700</v>
      </c>
    </row>
    <row r="376" spans="1:8" ht="48" customHeight="1" x14ac:dyDescent="0.25">
      <c r="A376" s="13" t="s">
        <v>679</v>
      </c>
      <c r="B376" s="14" t="s">
        <v>81</v>
      </c>
      <c r="C376" s="14" t="s">
        <v>13</v>
      </c>
      <c r="D376" s="14" t="s">
        <v>480</v>
      </c>
      <c r="E376" s="14" t="s">
        <v>11</v>
      </c>
      <c r="F376" s="36">
        <f>SUM(F377)</f>
        <v>290400</v>
      </c>
      <c r="G376" s="36">
        <f t="shared" ref="G376:H378" si="167">SUM(G377)</f>
        <v>290480</v>
      </c>
      <c r="H376" s="36">
        <f t="shared" si="167"/>
        <v>290419</v>
      </c>
    </row>
    <row r="377" spans="1:8" ht="61.5" customHeight="1" x14ac:dyDescent="0.25">
      <c r="A377" s="15" t="s">
        <v>698</v>
      </c>
      <c r="B377" s="16" t="s">
        <v>81</v>
      </c>
      <c r="C377" s="16" t="s">
        <v>13</v>
      </c>
      <c r="D377" s="16" t="s">
        <v>479</v>
      </c>
      <c r="E377" s="16" t="s">
        <v>11</v>
      </c>
      <c r="F377" s="37">
        <f>SUM(F378)</f>
        <v>290400</v>
      </c>
      <c r="G377" s="37">
        <f t="shared" si="167"/>
        <v>290480</v>
      </c>
      <c r="H377" s="37">
        <f t="shared" si="167"/>
        <v>290419</v>
      </c>
    </row>
    <row r="378" spans="1:8" ht="56.25" customHeight="1" x14ac:dyDescent="0.25">
      <c r="A378" s="15" t="s">
        <v>481</v>
      </c>
      <c r="B378" s="16" t="s">
        <v>81</v>
      </c>
      <c r="C378" s="16" t="s">
        <v>13</v>
      </c>
      <c r="D378" s="16" t="s">
        <v>478</v>
      </c>
      <c r="E378" s="16" t="s">
        <v>11</v>
      </c>
      <c r="F378" s="37">
        <f>SUM(F379)</f>
        <v>290400</v>
      </c>
      <c r="G378" s="37">
        <f t="shared" si="167"/>
        <v>290480</v>
      </c>
      <c r="H378" s="37">
        <f t="shared" si="167"/>
        <v>290419</v>
      </c>
    </row>
    <row r="379" spans="1:8" ht="47.25" x14ac:dyDescent="0.25">
      <c r="A379" s="15" t="s">
        <v>94</v>
      </c>
      <c r="B379" s="16" t="s">
        <v>81</v>
      </c>
      <c r="C379" s="16" t="s">
        <v>13</v>
      </c>
      <c r="D379" s="16" t="s">
        <v>478</v>
      </c>
      <c r="E379" s="16" t="s">
        <v>95</v>
      </c>
      <c r="F379" s="37">
        <v>290400</v>
      </c>
      <c r="G379" s="37">
        <v>290480</v>
      </c>
      <c r="H379" s="37">
        <v>290419</v>
      </c>
    </row>
    <row r="380" spans="1:8" ht="31.5" x14ac:dyDescent="0.25">
      <c r="A380" s="13" t="s">
        <v>678</v>
      </c>
      <c r="B380" s="14" t="s">
        <v>81</v>
      </c>
      <c r="C380" s="14" t="s">
        <v>13</v>
      </c>
      <c r="D380" s="14" t="s">
        <v>36</v>
      </c>
      <c r="E380" s="14" t="s">
        <v>11</v>
      </c>
      <c r="F380" s="36">
        <f>SUM(F381+F385+F398)</f>
        <v>1881800</v>
      </c>
      <c r="G380" s="36">
        <f>SUM(G381+G385+G398)</f>
        <v>62281100</v>
      </c>
      <c r="H380" s="36">
        <f t="shared" ref="H380" si="168">SUM(H381+H385+H398)</f>
        <v>145698700</v>
      </c>
    </row>
    <row r="381" spans="1:8" ht="94.5" x14ac:dyDescent="0.25">
      <c r="A381" s="13" t="s">
        <v>220</v>
      </c>
      <c r="B381" s="14" t="s">
        <v>81</v>
      </c>
      <c r="C381" s="14" t="s">
        <v>13</v>
      </c>
      <c r="D381" s="14" t="s">
        <v>221</v>
      </c>
      <c r="E381" s="14" t="s">
        <v>11</v>
      </c>
      <c r="F381" s="36">
        <f>SUM(F382)</f>
        <v>134000</v>
      </c>
      <c r="G381" s="36">
        <f t="shared" ref="G381:H381" si="169">SUM(G382)</f>
        <v>134000</v>
      </c>
      <c r="H381" s="36">
        <f t="shared" si="169"/>
        <v>134000</v>
      </c>
    </row>
    <row r="382" spans="1:8" ht="31.5" x14ac:dyDescent="0.25">
      <c r="A382" s="15" t="s">
        <v>223</v>
      </c>
      <c r="B382" s="16" t="s">
        <v>81</v>
      </c>
      <c r="C382" s="16" t="s">
        <v>13</v>
      </c>
      <c r="D382" s="16" t="s">
        <v>236</v>
      </c>
      <c r="E382" s="16" t="s">
        <v>11</v>
      </c>
      <c r="F382" s="37">
        <f t="shared" ref="F382:H383" si="170">SUM(F383)</f>
        <v>134000</v>
      </c>
      <c r="G382" s="37">
        <f t="shared" si="170"/>
        <v>134000</v>
      </c>
      <c r="H382" s="37">
        <f t="shared" si="170"/>
        <v>134000</v>
      </c>
    </row>
    <row r="383" spans="1:8" ht="47.25" x14ac:dyDescent="0.25">
      <c r="A383" s="15" t="s">
        <v>94</v>
      </c>
      <c r="B383" s="16" t="s">
        <v>81</v>
      </c>
      <c r="C383" s="16" t="s">
        <v>13</v>
      </c>
      <c r="D383" s="16" t="s">
        <v>236</v>
      </c>
      <c r="E383" s="16" t="s">
        <v>95</v>
      </c>
      <c r="F383" s="37">
        <f t="shared" si="170"/>
        <v>134000</v>
      </c>
      <c r="G383" s="37">
        <f t="shared" si="170"/>
        <v>134000</v>
      </c>
      <c r="H383" s="37">
        <f t="shared" si="170"/>
        <v>134000</v>
      </c>
    </row>
    <row r="384" spans="1:8" ht="15.75" x14ac:dyDescent="0.25">
      <c r="A384" s="15" t="s">
        <v>211</v>
      </c>
      <c r="B384" s="17" t="s">
        <v>81</v>
      </c>
      <c r="C384" s="17" t="s">
        <v>13</v>
      </c>
      <c r="D384" s="16" t="s">
        <v>236</v>
      </c>
      <c r="E384" s="17" t="s">
        <v>97</v>
      </c>
      <c r="F384" s="41">
        <v>134000</v>
      </c>
      <c r="G384" s="41">
        <v>134000</v>
      </c>
      <c r="H384" s="41">
        <v>134000</v>
      </c>
    </row>
    <row r="385" spans="1:8" ht="33" customHeight="1" x14ac:dyDescent="0.25">
      <c r="A385" s="15" t="s">
        <v>677</v>
      </c>
      <c r="B385" s="17" t="s">
        <v>81</v>
      </c>
      <c r="C385" s="17" t="s">
        <v>13</v>
      </c>
      <c r="D385" s="16" t="s">
        <v>453</v>
      </c>
      <c r="E385" s="17" t="s">
        <v>11</v>
      </c>
      <c r="F385" s="35">
        <f>SUM(F389+F386+F392+F395)</f>
        <v>1463200</v>
      </c>
      <c r="G385" s="35">
        <f>SUM(G389+G386+G392+G395)</f>
        <v>61862500</v>
      </c>
      <c r="H385" s="35">
        <f t="shared" ref="H385" si="171">SUM(H389+H386+H392+H395)</f>
        <v>145280100</v>
      </c>
    </row>
    <row r="386" spans="1:8" ht="33" customHeight="1" x14ac:dyDescent="0.25">
      <c r="A386" s="13" t="s">
        <v>454</v>
      </c>
      <c r="B386" s="19" t="s">
        <v>81</v>
      </c>
      <c r="C386" s="19" t="s">
        <v>13</v>
      </c>
      <c r="D386" s="14" t="s">
        <v>561</v>
      </c>
      <c r="E386" s="19" t="s">
        <v>11</v>
      </c>
      <c r="F386" s="43">
        <f>SUM(F387)</f>
        <v>1000000</v>
      </c>
      <c r="G386" s="43">
        <f t="shared" ref="G386:H386" si="172">SUM(G387)</f>
        <v>0</v>
      </c>
      <c r="H386" s="43">
        <f t="shared" si="172"/>
        <v>0</v>
      </c>
    </row>
    <row r="387" spans="1:8" ht="33" customHeight="1" x14ac:dyDescent="0.25">
      <c r="A387" s="15" t="s">
        <v>94</v>
      </c>
      <c r="B387" s="17" t="s">
        <v>81</v>
      </c>
      <c r="C387" s="17" t="s">
        <v>13</v>
      </c>
      <c r="D387" s="16" t="s">
        <v>561</v>
      </c>
      <c r="E387" s="17" t="s">
        <v>95</v>
      </c>
      <c r="F387" s="41">
        <f>SUM(F388)</f>
        <v>1000000</v>
      </c>
      <c r="G387" s="41">
        <f t="shared" ref="G387:H387" si="173">SUM(G388)</f>
        <v>0</v>
      </c>
      <c r="H387" s="41">
        <f t="shared" si="173"/>
        <v>0</v>
      </c>
    </row>
    <row r="388" spans="1:8" ht="33" customHeight="1" x14ac:dyDescent="0.25">
      <c r="A388" s="15" t="s">
        <v>211</v>
      </c>
      <c r="B388" s="17" t="s">
        <v>81</v>
      </c>
      <c r="C388" s="17" t="s">
        <v>13</v>
      </c>
      <c r="D388" s="16" t="s">
        <v>561</v>
      </c>
      <c r="E388" s="17" t="s">
        <v>97</v>
      </c>
      <c r="F388" s="41">
        <v>1000000</v>
      </c>
      <c r="G388" s="41">
        <v>0</v>
      </c>
      <c r="H388" s="41">
        <v>0</v>
      </c>
    </row>
    <row r="389" spans="1:8" ht="62.25" customHeight="1" x14ac:dyDescent="0.25">
      <c r="A389" s="15" t="s">
        <v>456</v>
      </c>
      <c r="B389" s="17" t="s">
        <v>81</v>
      </c>
      <c r="C389" s="17" t="s">
        <v>13</v>
      </c>
      <c r="D389" s="16" t="s">
        <v>455</v>
      </c>
      <c r="E389" s="17" t="s">
        <v>11</v>
      </c>
      <c r="F389" s="35">
        <f>SUM(F390)</f>
        <v>0</v>
      </c>
      <c r="G389" s="35">
        <f t="shared" ref="G389:H389" si="174">SUM(G390)</f>
        <v>6565800</v>
      </c>
      <c r="H389" s="35">
        <f t="shared" si="174"/>
        <v>9838800</v>
      </c>
    </row>
    <row r="390" spans="1:8" ht="47.25" x14ac:dyDescent="0.25">
      <c r="A390" s="15" t="s">
        <v>94</v>
      </c>
      <c r="B390" s="17" t="s">
        <v>81</v>
      </c>
      <c r="C390" s="17" t="s">
        <v>13</v>
      </c>
      <c r="D390" s="16" t="s">
        <v>455</v>
      </c>
      <c r="E390" s="17" t="s">
        <v>95</v>
      </c>
      <c r="F390" s="35">
        <f>SUM(F391)</f>
        <v>0</v>
      </c>
      <c r="G390" s="35">
        <f t="shared" ref="G390:H390" si="175">SUM(G391)</f>
        <v>6565800</v>
      </c>
      <c r="H390" s="35">
        <f t="shared" si="175"/>
        <v>9838800</v>
      </c>
    </row>
    <row r="391" spans="1:8" ht="15.75" x14ac:dyDescent="0.25">
      <c r="A391" s="15" t="s">
        <v>211</v>
      </c>
      <c r="B391" s="17" t="s">
        <v>81</v>
      </c>
      <c r="C391" s="17" t="s">
        <v>13</v>
      </c>
      <c r="D391" s="16" t="s">
        <v>455</v>
      </c>
      <c r="E391" s="17" t="s">
        <v>97</v>
      </c>
      <c r="F391" s="35">
        <v>0</v>
      </c>
      <c r="G391" s="35">
        <v>6565800</v>
      </c>
      <c r="H391" s="35">
        <v>9838800</v>
      </c>
    </row>
    <row r="392" spans="1:8" ht="31.5" x14ac:dyDescent="0.25">
      <c r="A392" s="20" t="s">
        <v>454</v>
      </c>
      <c r="B392" s="16" t="s">
        <v>81</v>
      </c>
      <c r="C392" s="16" t="s">
        <v>13</v>
      </c>
      <c r="D392" s="16" t="s">
        <v>565</v>
      </c>
      <c r="E392" s="17" t="s">
        <v>11</v>
      </c>
      <c r="F392" s="35">
        <f>SUM(F393)</f>
        <v>227900</v>
      </c>
      <c r="G392" s="35">
        <f t="shared" ref="G392:H392" si="176">SUM(G393)</f>
        <v>54721100</v>
      </c>
      <c r="H392" s="35">
        <f t="shared" si="176"/>
        <v>55755500</v>
      </c>
    </row>
    <row r="393" spans="1:8" ht="15.75" x14ac:dyDescent="0.25">
      <c r="A393" s="20" t="s">
        <v>153</v>
      </c>
      <c r="B393" s="16" t="s">
        <v>81</v>
      </c>
      <c r="C393" s="16" t="s">
        <v>13</v>
      </c>
      <c r="D393" s="16" t="s">
        <v>565</v>
      </c>
      <c r="E393" s="17" t="s">
        <v>121</v>
      </c>
      <c r="F393" s="35">
        <f>SUM(F394)</f>
        <v>227900</v>
      </c>
      <c r="G393" s="35">
        <f t="shared" ref="G393:H393" si="177">SUM(G394)</f>
        <v>54721100</v>
      </c>
      <c r="H393" s="35">
        <f t="shared" si="177"/>
        <v>55755500</v>
      </c>
    </row>
    <row r="394" spans="1:8" ht="31.5" x14ac:dyDescent="0.25">
      <c r="A394" s="13" t="s">
        <v>564</v>
      </c>
      <c r="B394" s="14"/>
      <c r="C394" s="14"/>
      <c r="D394" s="14"/>
      <c r="E394" s="19"/>
      <c r="F394" s="35">
        <v>227900</v>
      </c>
      <c r="G394" s="35">
        <v>54721100</v>
      </c>
      <c r="H394" s="35">
        <v>55755500</v>
      </c>
    </row>
    <row r="395" spans="1:8" ht="47.25" x14ac:dyDescent="0.25">
      <c r="A395" s="20" t="s">
        <v>566</v>
      </c>
      <c r="B395" s="16" t="s">
        <v>81</v>
      </c>
      <c r="C395" s="16" t="s">
        <v>13</v>
      </c>
      <c r="D395" s="16" t="s">
        <v>568</v>
      </c>
      <c r="E395" s="17" t="s">
        <v>11</v>
      </c>
      <c r="F395" s="35">
        <f>SUM(F396)</f>
        <v>235300</v>
      </c>
      <c r="G395" s="35">
        <f t="shared" ref="G395:H395" si="178">SUM(G396)</f>
        <v>575600</v>
      </c>
      <c r="H395" s="35">
        <f t="shared" si="178"/>
        <v>79685800</v>
      </c>
    </row>
    <row r="396" spans="1:8" ht="15.75" x14ac:dyDescent="0.25">
      <c r="A396" s="13" t="s">
        <v>567</v>
      </c>
      <c r="B396" s="14" t="s">
        <v>81</v>
      </c>
      <c r="C396" s="14" t="s">
        <v>13</v>
      </c>
      <c r="D396" s="16" t="s">
        <v>568</v>
      </c>
      <c r="E396" s="19" t="s">
        <v>11</v>
      </c>
      <c r="F396" s="35">
        <f>SUM(F397)</f>
        <v>235300</v>
      </c>
      <c r="G396" s="35">
        <f t="shared" ref="G396:H396" si="179">SUM(G397)</f>
        <v>575600</v>
      </c>
      <c r="H396" s="35">
        <f t="shared" si="179"/>
        <v>79685800</v>
      </c>
    </row>
    <row r="397" spans="1:8" ht="31.5" x14ac:dyDescent="0.25">
      <c r="A397" s="15" t="s">
        <v>29</v>
      </c>
      <c r="B397" s="16" t="s">
        <v>81</v>
      </c>
      <c r="C397" s="16" t="s">
        <v>13</v>
      </c>
      <c r="D397" s="16" t="s">
        <v>568</v>
      </c>
      <c r="E397" s="17" t="s">
        <v>30</v>
      </c>
      <c r="F397" s="35">
        <v>235300</v>
      </c>
      <c r="G397" s="35">
        <v>575600</v>
      </c>
      <c r="H397" s="35">
        <v>79685800</v>
      </c>
    </row>
    <row r="398" spans="1:8" ht="41.25" customHeight="1" x14ac:dyDescent="0.25">
      <c r="A398" s="13" t="s">
        <v>563</v>
      </c>
      <c r="B398" s="19" t="s">
        <v>81</v>
      </c>
      <c r="C398" s="19" t="s">
        <v>13</v>
      </c>
      <c r="D398" s="14" t="s">
        <v>562</v>
      </c>
      <c r="E398" s="17" t="s">
        <v>11</v>
      </c>
      <c r="F398" s="35">
        <f>SUM(F399)</f>
        <v>284600</v>
      </c>
      <c r="G398" s="35">
        <f t="shared" ref="G398:H398" si="180">SUM(G399)</f>
        <v>284600</v>
      </c>
      <c r="H398" s="35">
        <f t="shared" si="180"/>
        <v>284600</v>
      </c>
    </row>
    <row r="399" spans="1:8" ht="46.5" customHeight="1" x14ac:dyDescent="0.25">
      <c r="A399" s="15" t="s">
        <v>223</v>
      </c>
      <c r="B399" s="19" t="s">
        <v>81</v>
      </c>
      <c r="C399" s="19" t="s">
        <v>13</v>
      </c>
      <c r="D399" s="14" t="s">
        <v>237</v>
      </c>
      <c r="E399" s="19" t="s">
        <v>11</v>
      </c>
      <c r="F399" s="42">
        <f t="shared" ref="F399:H400" si="181">SUM(F400)</f>
        <v>284600</v>
      </c>
      <c r="G399" s="42">
        <f t="shared" si="181"/>
        <v>284600</v>
      </c>
      <c r="H399" s="42">
        <f t="shared" si="181"/>
        <v>284600</v>
      </c>
    </row>
    <row r="400" spans="1:8" ht="47.25" x14ac:dyDescent="0.25">
      <c r="A400" s="15" t="s">
        <v>94</v>
      </c>
      <c r="B400" s="17" t="s">
        <v>81</v>
      </c>
      <c r="C400" s="17" t="s">
        <v>13</v>
      </c>
      <c r="D400" s="16" t="s">
        <v>237</v>
      </c>
      <c r="E400" s="17" t="s">
        <v>95</v>
      </c>
      <c r="F400" s="35">
        <f t="shared" si="181"/>
        <v>284600</v>
      </c>
      <c r="G400" s="35">
        <f t="shared" si="181"/>
        <v>284600</v>
      </c>
      <c r="H400" s="35">
        <f t="shared" si="181"/>
        <v>284600</v>
      </c>
    </row>
    <row r="401" spans="1:8" ht="15.75" x14ac:dyDescent="0.25">
      <c r="A401" s="15" t="s">
        <v>211</v>
      </c>
      <c r="B401" s="17" t="s">
        <v>81</v>
      </c>
      <c r="C401" s="17" t="s">
        <v>13</v>
      </c>
      <c r="D401" s="16" t="s">
        <v>237</v>
      </c>
      <c r="E401" s="17" t="s">
        <v>97</v>
      </c>
      <c r="F401" s="35">
        <v>284600</v>
      </c>
      <c r="G401" s="35">
        <v>284600</v>
      </c>
      <c r="H401" s="35">
        <v>284600</v>
      </c>
    </row>
    <row r="402" spans="1:8" ht="15.75" x14ac:dyDescent="0.25">
      <c r="A402" s="11" t="s">
        <v>238</v>
      </c>
      <c r="B402" s="12" t="s">
        <v>81</v>
      </c>
      <c r="C402" s="12" t="s">
        <v>25</v>
      </c>
      <c r="D402" s="12" t="s">
        <v>10</v>
      </c>
      <c r="E402" s="12" t="s">
        <v>11</v>
      </c>
      <c r="F402" s="39">
        <f>SUM(F403+F410)</f>
        <v>18541980</v>
      </c>
      <c r="G402" s="39">
        <f t="shared" ref="G402:H402" si="182">SUM(G403+G410)</f>
        <v>18573790</v>
      </c>
      <c r="H402" s="39">
        <f t="shared" si="182"/>
        <v>18706140</v>
      </c>
    </row>
    <row r="403" spans="1:8" ht="47.25" x14ac:dyDescent="0.25">
      <c r="A403" s="10" t="s">
        <v>662</v>
      </c>
      <c r="B403" s="70" t="s">
        <v>81</v>
      </c>
      <c r="C403" s="70" t="s">
        <v>25</v>
      </c>
      <c r="D403" s="70" t="s">
        <v>35</v>
      </c>
      <c r="E403" s="70" t="s">
        <v>11</v>
      </c>
      <c r="F403" s="40">
        <f>SUM(F404)</f>
        <v>6667080</v>
      </c>
      <c r="G403" s="40">
        <f t="shared" ref="G403:H404" si="183">SUM(G404)</f>
        <v>6686890</v>
      </c>
      <c r="H403" s="40">
        <f t="shared" si="183"/>
        <v>6757140</v>
      </c>
    </row>
    <row r="404" spans="1:8" ht="18.75" customHeight="1" x14ac:dyDescent="0.25">
      <c r="A404" s="13" t="s">
        <v>203</v>
      </c>
      <c r="B404" s="14" t="s">
        <v>81</v>
      </c>
      <c r="C404" s="14" t="s">
        <v>25</v>
      </c>
      <c r="D404" s="14" t="s">
        <v>204</v>
      </c>
      <c r="E404" s="14" t="s">
        <v>11</v>
      </c>
      <c r="F404" s="36">
        <f>SUM(F405)</f>
        <v>6667080</v>
      </c>
      <c r="G404" s="36">
        <f t="shared" si="183"/>
        <v>6686890</v>
      </c>
      <c r="H404" s="36">
        <f t="shared" si="183"/>
        <v>6757140</v>
      </c>
    </row>
    <row r="405" spans="1:8" ht="31.5" x14ac:dyDescent="0.25">
      <c r="A405" s="15" t="s">
        <v>205</v>
      </c>
      <c r="B405" s="16" t="s">
        <v>81</v>
      </c>
      <c r="C405" s="16" t="s">
        <v>25</v>
      </c>
      <c r="D405" s="16" t="s">
        <v>206</v>
      </c>
      <c r="E405" s="16" t="s">
        <v>11</v>
      </c>
      <c r="F405" s="37">
        <f t="shared" ref="F405:H406" si="184">SUM(F406)</f>
        <v>6667080</v>
      </c>
      <c r="G405" s="37">
        <f t="shared" si="184"/>
        <v>6686890</v>
      </c>
      <c r="H405" s="37">
        <f t="shared" si="184"/>
        <v>6757140</v>
      </c>
    </row>
    <row r="406" spans="1:8" ht="31.5" x14ac:dyDescent="0.25">
      <c r="A406" s="15" t="s">
        <v>207</v>
      </c>
      <c r="B406" s="16" t="s">
        <v>81</v>
      </c>
      <c r="C406" s="16" t="s">
        <v>25</v>
      </c>
      <c r="D406" s="16" t="s">
        <v>208</v>
      </c>
      <c r="E406" s="16" t="s">
        <v>11</v>
      </c>
      <c r="F406" s="37">
        <f t="shared" si="184"/>
        <v>6667080</v>
      </c>
      <c r="G406" s="37">
        <f t="shared" si="184"/>
        <v>6686890</v>
      </c>
      <c r="H406" s="37">
        <f t="shared" si="184"/>
        <v>6757140</v>
      </c>
    </row>
    <row r="407" spans="1:8" ht="31.5" x14ac:dyDescent="0.25">
      <c r="A407" s="15" t="s">
        <v>239</v>
      </c>
      <c r="B407" s="16" t="s">
        <v>81</v>
      </c>
      <c r="C407" s="16" t="s">
        <v>25</v>
      </c>
      <c r="D407" s="16" t="s">
        <v>240</v>
      </c>
      <c r="E407" s="16" t="s">
        <v>11</v>
      </c>
      <c r="F407" s="37">
        <f>SUM(F409)</f>
        <v>6667080</v>
      </c>
      <c r="G407" s="37">
        <f t="shared" ref="G407:H407" si="185">SUM(G409)</f>
        <v>6686890</v>
      </c>
      <c r="H407" s="37">
        <f t="shared" si="185"/>
        <v>6757140</v>
      </c>
    </row>
    <row r="408" spans="1:8" ht="47.25" x14ac:dyDescent="0.25">
      <c r="A408" s="15" t="s">
        <v>94</v>
      </c>
      <c r="B408" s="16" t="s">
        <v>81</v>
      </c>
      <c r="C408" s="16" t="s">
        <v>25</v>
      </c>
      <c r="D408" s="16" t="s">
        <v>240</v>
      </c>
      <c r="E408" s="16" t="s">
        <v>95</v>
      </c>
      <c r="F408" s="37">
        <f>SUM(F409)</f>
        <v>6667080</v>
      </c>
      <c r="G408" s="37">
        <f>SUM(G409)</f>
        <v>6686890</v>
      </c>
      <c r="H408" s="37">
        <f>SUM(H409)</f>
        <v>6757140</v>
      </c>
    </row>
    <row r="409" spans="1:8" ht="15.75" x14ac:dyDescent="0.25">
      <c r="A409" s="15" t="s">
        <v>211</v>
      </c>
      <c r="B409" s="16" t="s">
        <v>81</v>
      </c>
      <c r="C409" s="16" t="s">
        <v>25</v>
      </c>
      <c r="D409" s="16" t="s">
        <v>240</v>
      </c>
      <c r="E409" s="16" t="s">
        <v>97</v>
      </c>
      <c r="F409" s="38">
        <v>6667080</v>
      </c>
      <c r="G409" s="38">
        <v>6686890</v>
      </c>
      <c r="H409" s="38">
        <v>6757140</v>
      </c>
    </row>
    <row r="410" spans="1:8" ht="47.25" x14ac:dyDescent="0.25">
      <c r="A410" s="10" t="s">
        <v>652</v>
      </c>
      <c r="B410" s="70" t="s">
        <v>81</v>
      </c>
      <c r="C410" s="70" t="s">
        <v>25</v>
      </c>
      <c r="D410" s="70" t="s">
        <v>241</v>
      </c>
      <c r="E410" s="70" t="s">
        <v>11</v>
      </c>
      <c r="F410" s="77">
        <f>SUM(F411+F416)</f>
        <v>11874900</v>
      </c>
      <c r="G410" s="77">
        <f t="shared" ref="G410:H410" si="186">SUM(G411+G416)</f>
        <v>11886900</v>
      </c>
      <c r="H410" s="77">
        <f t="shared" si="186"/>
        <v>11949000</v>
      </c>
    </row>
    <row r="411" spans="1:8" ht="47.25" x14ac:dyDescent="0.25">
      <c r="A411" s="13" t="s">
        <v>569</v>
      </c>
      <c r="B411" s="14" t="s">
        <v>81</v>
      </c>
      <c r="C411" s="14" t="s">
        <v>25</v>
      </c>
      <c r="D411" s="14" t="s">
        <v>242</v>
      </c>
      <c r="E411" s="14" t="s">
        <v>11</v>
      </c>
      <c r="F411" s="36">
        <f>SUM(F412)</f>
        <v>37200</v>
      </c>
      <c r="G411" s="36">
        <f t="shared" ref="G411:H411" si="187">SUM(G412)</f>
        <v>37200</v>
      </c>
      <c r="H411" s="36">
        <f t="shared" si="187"/>
        <v>42000</v>
      </c>
    </row>
    <row r="412" spans="1:8" ht="31.5" x14ac:dyDescent="0.25">
      <c r="A412" s="15" t="s">
        <v>248</v>
      </c>
      <c r="B412" s="16" t="s">
        <v>81</v>
      </c>
      <c r="C412" s="16" t="s">
        <v>25</v>
      </c>
      <c r="D412" s="16" t="s">
        <v>249</v>
      </c>
      <c r="E412" s="16" t="s">
        <v>11</v>
      </c>
      <c r="F412" s="37">
        <f>SUM(F414)</f>
        <v>37200</v>
      </c>
      <c r="G412" s="37">
        <f t="shared" ref="G412:H412" si="188">SUM(G414)</f>
        <v>37200</v>
      </c>
      <c r="H412" s="37">
        <f t="shared" si="188"/>
        <v>42000</v>
      </c>
    </row>
    <row r="413" spans="1:8" ht="31.5" x14ac:dyDescent="0.25">
      <c r="A413" s="15" t="s">
        <v>245</v>
      </c>
      <c r="B413" s="16" t="s">
        <v>81</v>
      </c>
      <c r="C413" s="16" t="s">
        <v>25</v>
      </c>
      <c r="D413" s="16" t="s">
        <v>250</v>
      </c>
      <c r="E413" s="16" t="s">
        <v>11</v>
      </c>
      <c r="F413" s="37">
        <f t="shared" ref="F413:H414" si="189">SUM(F414)</f>
        <v>37200</v>
      </c>
      <c r="G413" s="37">
        <f t="shared" si="189"/>
        <v>37200</v>
      </c>
      <c r="H413" s="37">
        <f t="shared" si="189"/>
        <v>42000</v>
      </c>
    </row>
    <row r="414" spans="1:8" ht="47.25" x14ac:dyDescent="0.25">
      <c r="A414" s="15" t="s">
        <v>94</v>
      </c>
      <c r="B414" s="16" t="s">
        <v>81</v>
      </c>
      <c r="C414" s="16" t="s">
        <v>25</v>
      </c>
      <c r="D414" s="16" t="s">
        <v>250</v>
      </c>
      <c r="E414" s="16" t="s">
        <v>95</v>
      </c>
      <c r="F414" s="37">
        <f t="shared" si="189"/>
        <v>37200</v>
      </c>
      <c r="G414" s="37">
        <f t="shared" si="189"/>
        <v>37200</v>
      </c>
      <c r="H414" s="37">
        <f t="shared" si="189"/>
        <v>42000</v>
      </c>
    </row>
    <row r="415" spans="1:8" ht="15.75" x14ac:dyDescent="0.25">
      <c r="A415" s="15" t="s">
        <v>246</v>
      </c>
      <c r="B415" s="16" t="s">
        <v>81</v>
      </c>
      <c r="C415" s="16" t="s">
        <v>25</v>
      </c>
      <c r="D415" s="16" t="s">
        <v>250</v>
      </c>
      <c r="E415" s="16" t="s">
        <v>247</v>
      </c>
      <c r="F415" s="38">
        <v>37200</v>
      </c>
      <c r="G415" s="38">
        <v>37200</v>
      </c>
      <c r="H415" s="38">
        <v>42000</v>
      </c>
    </row>
    <row r="416" spans="1:8" ht="47.25" x14ac:dyDescent="0.25">
      <c r="A416" s="13" t="s">
        <v>253</v>
      </c>
      <c r="B416" s="14" t="s">
        <v>81</v>
      </c>
      <c r="C416" s="14" t="s">
        <v>25</v>
      </c>
      <c r="D416" s="14" t="s">
        <v>254</v>
      </c>
      <c r="E416" s="14" t="s">
        <v>11</v>
      </c>
      <c r="F416" s="36">
        <f>SUM(F417+F420)</f>
        <v>11837700</v>
      </c>
      <c r="G416" s="36">
        <f t="shared" ref="G416:H416" si="190">SUM(G417+G420)</f>
        <v>11849700</v>
      </c>
      <c r="H416" s="36">
        <f t="shared" si="190"/>
        <v>11907000</v>
      </c>
    </row>
    <row r="417" spans="1:8" ht="31.5" x14ac:dyDescent="0.25">
      <c r="A417" s="15" t="s">
        <v>245</v>
      </c>
      <c r="B417" s="16" t="s">
        <v>81</v>
      </c>
      <c r="C417" s="16" t="s">
        <v>25</v>
      </c>
      <c r="D417" s="16" t="s">
        <v>255</v>
      </c>
      <c r="E417" s="16" t="s">
        <v>11</v>
      </c>
      <c r="F417" s="37">
        <f t="shared" ref="F417:H418" si="191">SUM(F418)</f>
        <v>7202100</v>
      </c>
      <c r="G417" s="37">
        <f t="shared" si="191"/>
        <v>7243600</v>
      </c>
      <c r="H417" s="37">
        <f t="shared" si="191"/>
        <v>5040100</v>
      </c>
    </row>
    <row r="418" spans="1:8" ht="47.25" x14ac:dyDescent="0.25">
      <c r="A418" s="15" t="s">
        <v>94</v>
      </c>
      <c r="B418" s="16" t="s">
        <v>81</v>
      </c>
      <c r="C418" s="16" t="s">
        <v>25</v>
      </c>
      <c r="D418" s="16" t="s">
        <v>255</v>
      </c>
      <c r="E418" s="16" t="s">
        <v>95</v>
      </c>
      <c r="F418" s="37">
        <f>SUM(F419)</f>
        <v>7202100</v>
      </c>
      <c r="G418" s="37">
        <f t="shared" si="191"/>
        <v>7243600</v>
      </c>
      <c r="H418" s="37">
        <f>SUM(H419)</f>
        <v>5040100</v>
      </c>
    </row>
    <row r="419" spans="1:8" ht="15.75" x14ac:dyDescent="0.25">
      <c r="A419" s="15" t="s">
        <v>246</v>
      </c>
      <c r="B419" s="16" t="s">
        <v>81</v>
      </c>
      <c r="C419" s="16" t="s">
        <v>25</v>
      </c>
      <c r="D419" s="16" t="s">
        <v>255</v>
      </c>
      <c r="E419" s="16" t="s">
        <v>247</v>
      </c>
      <c r="F419" s="38">
        <v>7202100</v>
      </c>
      <c r="G419" s="38">
        <v>7243600</v>
      </c>
      <c r="H419" s="38">
        <v>5040100</v>
      </c>
    </row>
    <row r="420" spans="1:8" ht="67.5" customHeight="1" x14ac:dyDescent="0.25">
      <c r="A420" s="15" t="s">
        <v>458</v>
      </c>
      <c r="B420" s="16" t="s">
        <v>81</v>
      </c>
      <c r="C420" s="16" t="s">
        <v>25</v>
      </c>
      <c r="D420" s="16" t="s">
        <v>457</v>
      </c>
      <c r="E420" s="16" t="s">
        <v>11</v>
      </c>
      <c r="F420" s="37">
        <f>SUM(F421)</f>
        <v>4635600</v>
      </c>
      <c r="G420" s="37">
        <f t="shared" ref="G420:H420" si="192">SUM(G421)</f>
        <v>4606100</v>
      </c>
      <c r="H420" s="37">
        <f t="shared" si="192"/>
        <v>6866900</v>
      </c>
    </row>
    <row r="421" spans="1:8" ht="47.25" x14ac:dyDescent="0.25">
      <c r="A421" s="15" t="s">
        <v>94</v>
      </c>
      <c r="B421" s="16" t="s">
        <v>81</v>
      </c>
      <c r="C421" s="16" t="s">
        <v>25</v>
      </c>
      <c r="D421" s="16" t="s">
        <v>457</v>
      </c>
      <c r="E421" s="16" t="s">
        <v>95</v>
      </c>
      <c r="F421" s="37">
        <f>SUM(F422)</f>
        <v>4635600</v>
      </c>
      <c r="G421" s="37">
        <f t="shared" ref="G421:H421" si="193">SUM(G422)</f>
        <v>4606100</v>
      </c>
      <c r="H421" s="37">
        <f t="shared" si="193"/>
        <v>6866900</v>
      </c>
    </row>
    <row r="422" spans="1:8" ht="15.75" x14ac:dyDescent="0.25">
      <c r="A422" s="15" t="s">
        <v>246</v>
      </c>
      <c r="B422" s="16" t="s">
        <v>81</v>
      </c>
      <c r="C422" s="16" t="s">
        <v>25</v>
      </c>
      <c r="D422" s="16" t="s">
        <v>457</v>
      </c>
      <c r="E422" s="16" t="s">
        <v>247</v>
      </c>
      <c r="F422" s="38">
        <v>4635600</v>
      </c>
      <c r="G422" s="38">
        <v>4606100</v>
      </c>
      <c r="H422" s="38">
        <v>6866900</v>
      </c>
    </row>
    <row r="423" spans="1:8" ht="15.75" x14ac:dyDescent="0.25">
      <c r="A423" s="11" t="s">
        <v>256</v>
      </c>
      <c r="B423" s="12" t="s">
        <v>81</v>
      </c>
      <c r="C423" s="12" t="s">
        <v>81</v>
      </c>
      <c r="D423" s="12" t="s">
        <v>10</v>
      </c>
      <c r="E423" s="12" t="s">
        <v>11</v>
      </c>
      <c r="F423" s="39">
        <f>SUM(F424)</f>
        <v>4072900</v>
      </c>
      <c r="G423" s="39">
        <f t="shared" ref="G423:H425" si="194">SUM(G424)</f>
        <v>4072900</v>
      </c>
      <c r="H423" s="39">
        <f t="shared" si="194"/>
        <v>4072900</v>
      </c>
    </row>
    <row r="424" spans="1:8" ht="47.25" x14ac:dyDescent="0.25">
      <c r="A424" s="10" t="s">
        <v>662</v>
      </c>
      <c r="B424" s="70" t="s">
        <v>81</v>
      </c>
      <c r="C424" s="70" t="s">
        <v>81</v>
      </c>
      <c r="D424" s="70" t="s">
        <v>35</v>
      </c>
      <c r="E424" s="70" t="s">
        <v>11</v>
      </c>
      <c r="F424" s="40">
        <f>SUM(F425)</f>
        <v>4072900</v>
      </c>
      <c r="G424" s="40">
        <f t="shared" si="194"/>
        <v>4072900</v>
      </c>
      <c r="H424" s="40">
        <f t="shared" si="194"/>
        <v>4072900</v>
      </c>
    </row>
    <row r="425" spans="1:8" ht="31.5" x14ac:dyDescent="0.25">
      <c r="A425" s="15" t="s">
        <v>257</v>
      </c>
      <c r="B425" s="16" t="s">
        <v>81</v>
      </c>
      <c r="C425" s="16" t="s">
        <v>81</v>
      </c>
      <c r="D425" s="16" t="s">
        <v>258</v>
      </c>
      <c r="E425" s="16" t="s">
        <v>11</v>
      </c>
      <c r="F425" s="37">
        <f>SUM(F426)</f>
        <v>4072900</v>
      </c>
      <c r="G425" s="37">
        <f t="shared" si="194"/>
        <v>4072900</v>
      </c>
      <c r="H425" s="37">
        <f t="shared" si="194"/>
        <v>4072900</v>
      </c>
    </row>
    <row r="426" spans="1:8" ht="15.75" x14ac:dyDescent="0.25">
      <c r="A426" s="15" t="s">
        <v>259</v>
      </c>
      <c r="B426" s="16" t="s">
        <v>81</v>
      </c>
      <c r="C426" s="16" t="s">
        <v>81</v>
      </c>
      <c r="D426" s="16" t="s">
        <v>260</v>
      </c>
      <c r="E426" s="16" t="s">
        <v>11</v>
      </c>
      <c r="F426" s="37">
        <f>SUM(F427+F437)</f>
        <v>4072900</v>
      </c>
      <c r="G426" s="37">
        <f>SUM(G427+G437)</f>
        <v>4072900</v>
      </c>
      <c r="H426" s="37">
        <f t="shared" ref="H426" si="195">SUM(H427+H437)</f>
        <v>4072900</v>
      </c>
    </row>
    <row r="427" spans="1:8" ht="31.5" x14ac:dyDescent="0.25">
      <c r="A427" s="15" t="s">
        <v>207</v>
      </c>
      <c r="B427" s="16" t="s">
        <v>81</v>
      </c>
      <c r="C427" s="16" t="s">
        <v>81</v>
      </c>
      <c r="D427" s="16" t="s">
        <v>261</v>
      </c>
      <c r="E427" s="16" t="s">
        <v>11</v>
      </c>
      <c r="F427" s="37">
        <f>SUM(F428+F434+F431)</f>
        <v>3661000</v>
      </c>
      <c r="G427" s="37">
        <f>SUM(G428+G434+G431)</f>
        <v>3661000</v>
      </c>
      <c r="H427" s="37">
        <f t="shared" ref="H427" si="196">SUM(H428+H434+H431)</f>
        <v>3661000</v>
      </c>
    </row>
    <row r="428" spans="1:8" ht="31.5" x14ac:dyDescent="0.25">
      <c r="A428" s="15" t="s">
        <v>223</v>
      </c>
      <c r="B428" s="16" t="s">
        <v>81</v>
      </c>
      <c r="C428" s="16" t="s">
        <v>81</v>
      </c>
      <c r="D428" s="16" t="s">
        <v>262</v>
      </c>
      <c r="E428" s="16" t="s">
        <v>11</v>
      </c>
      <c r="F428" s="37">
        <f t="shared" ref="F428:H429" si="197">SUM(F429)</f>
        <v>1616000</v>
      </c>
      <c r="G428" s="37">
        <f t="shared" si="197"/>
        <v>1616000</v>
      </c>
      <c r="H428" s="37">
        <f t="shared" si="197"/>
        <v>1616000</v>
      </c>
    </row>
    <row r="429" spans="1:8" ht="47.25" x14ac:dyDescent="0.25">
      <c r="A429" s="15" t="s">
        <v>94</v>
      </c>
      <c r="B429" s="16" t="s">
        <v>81</v>
      </c>
      <c r="C429" s="16" t="s">
        <v>81</v>
      </c>
      <c r="D429" s="16" t="s">
        <v>262</v>
      </c>
      <c r="E429" s="16" t="s">
        <v>95</v>
      </c>
      <c r="F429" s="37">
        <f t="shared" si="197"/>
        <v>1616000</v>
      </c>
      <c r="G429" s="37">
        <f t="shared" si="197"/>
        <v>1616000</v>
      </c>
      <c r="H429" s="37">
        <f t="shared" si="197"/>
        <v>1616000</v>
      </c>
    </row>
    <row r="430" spans="1:8" ht="15.75" x14ac:dyDescent="0.25">
      <c r="A430" s="15" t="s">
        <v>211</v>
      </c>
      <c r="B430" s="16" t="s">
        <v>81</v>
      </c>
      <c r="C430" s="16" t="s">
        <v>81</v>
      </c>
      <c r="D430" s="16" t="s">
        <v>262</v>
      </c>
      <c r="E430" s="16" t="s">
        <v>97</v>
      </c>
      <c r="F430" s="38">
        <v>1616000</v>
      </c>
      <c r="G430" s="38">
        <v>1616000</v>
      </c>
      <c r="H430" s="38">
        <v>1616000</v>
      </c>
    </row>
    <row r="431" spans="1:8" ht="31.5" x14ac:dyDescent="0.25">
      <c r="A431" s="15" t="s">
        <v>263</v>
      </c>
      <c r="B431" s="16" t="s">
        <v>81</v>
      </c>
      <c r="C431" s="16" t="s">
        <v>81</v>
      </c>
      <c r="D431" s="16" t="s">
        <v>264</v>
      </c>
      <c r="E431" s="16" t="s">
        <v>11</v>
      </c>
      <c r="F431" s="37">
        <f>SUM(F433)</f>
        <v>45000</v>
      </c>
      <c r="G431" s="37">
        <f>SUM(G433)</f>
        <v>45000</v>
      </c>
      <c r="H431" s="37">
        <f>SUM(H433)</f>
        <v>45000</v>
      </c>
    </row>
    <row r="432" spans="1:8" ht="47.25" x14ac:dyDescent="0.25">
      <c r="A432" s="15" t="s">
        <v>94</v>
      </c>
      <c r="B432" s="16" t="s">
        <v>81</v>
      </c>
      <c r="C432" s="16" t="s">
        <v>81</v>
      </c>
      <c r="D432" s="16" t="s">
        <v>264</v>
      </c>
      <c r="E432" s="16" t="s">
        <v>95</v>
      </c>
      <c r="F432" s="37">
        <f>SUM(F433)</f>
        <v>45000</v>
      </c>
      <c r="G432" s="37">
        <f>SUM(G433)</f>
        <v>45000</v>
      </c>
      <c r="H432" s="37">
        <f>SUM(H433)</f>
        <v>45000</v>
      </c>
    </row>
    <row r="433" spans="1:8" ht="15.75" x14ac:dyDescent="0.25">
      <c r="A433" s="15" t="s">
        <v>211</v>
      </c>
      <c r="B433" s="16" t="s">
        <v>81</v>
      </c>
      <c r="C433" s="16" t="s">
        <v>81</v>
      </c>
      <c r="D433" s="16" t="s">
        <v>264</v>
      </c>
      <c r="E433" s="16" t="s">
        <v>97</v>
      </c>
      <c r="F433" s="38">
        <v>45000</v>
      </c>
      <c r="G433" s="38">
        <v>45000</v>
      </c>
      <c r="H433" s="38">
        <v>45000</v>
      </c>
    </row>
    <row r="434" spans="1:8" ht="78.75" x14ac:dyDescent="0.25">
      <c r="A434" s="15" t="s">
        <v>265</v>
      </c>
      <c r="B434" s="16" t="s">
        <v>81</v>
      </c>
      <c r="C434" s="16" t="s">
        <v>81</v>
      </c>
      <c r="D434" s="16" t="s">
        <v>266</v>
      </c>
      <c r="E434" s="16" t="s">
        <v>11</v>
      </c>
      <c r="F434" s="37">
        <f>SUM(F435)</f>
        <v>2000000</v>
      </c>
      <c r="G434" s="37">
        <f>SUM(G435)</f>
        <v>2000000</v>
      </c>
      <c r="H434" s="37">
        <f>SUM(H435)</f>
        <v>2000000</v>
      </c>
    </row>
    <row r="435" spans="1:8" ht="31.5" x14ac:dyDescent="0.25">
      <c r="A435" s="15" t="s">
        <v>29</v>
      </c>
      <c r="B435" s="16" t="s">
        <v>81</v>
      </c>
      <c r="C435" s="16" t="s">
        <v>81</v>
      </c>
      <c r="D435" s="16" t="s">
        <v>266</v>
      </c>
      <c r="E435" s="16" t="s">
        <v>30</v>
      </c>
      <c r="F435" s="37">
        <f>SUM(F436:F436)</f>
        <v>2000000</v>
      </c>
      <c r="G435" s="37">
        <f>SUM(G436:G436)</f>
        <v>2000000</v>
      </c>
      <c r="H435" s="37">
        <f>SUM(H436:H436)</f>
        <v>2000000</v>
      </c>
    </row>
    <row r="436" spans="1:8" ht="15.75" x14ac:dyDescent="0.25">
      <c r="A436" s="20" t="s">
        <v>431</v>
      </c>
      <c r="B436" s="16"/>
      <c r="C436" s="16"/>
      <c r="D436" s="16"/>
      <c r="E436" s="16"/>
      <c r="F436" s="37">
        <v>2000000</v>
      </c>
      <c r="G436" s="37">
        <v>2000000</v>
      </c>
      <c r="H436" s="37">
        <v>2000000</v>
      </c>
    </row>
    <row r="437" spans="1:8" ht="78.75" x14ac:dyDescent="0.25">
      <c r="A437" s="15" t="s">
        <v>267</v>
      </c>
      <c r="B437" s="16" t="s">
        <v>81</v>
      </c>
      <c r="C437" s="16" t="s">
        <v>81</v>
      </c>
      <c r="D437" s="16" t="s">
        <v>268</v>
      </c>
      <c r="E437" s="16" t="s">
        <v>11</v>
      </c>
      <c r="F437" s="37">
        <f>SUM(F438)</f>
        <v>411900</v>
      </c>
      <c r="G437" s="37">
        <f t="shared" ref="G437:H437" si="198">SUM(G438)</f>
        <v>411900</v>
      </c>
      <c r="H437" s="37">
        <f t="shared" si="198"/>
        <v>411900</v>
      </c>
    </row>
    <row r="438" spans="1:8" ht="31.5" x14ac:dyDescent="0.25">
      <c r="A438" s="15" t="s">
        <v>226</v>
      </c>
      <c r="B438" s="16" t="s">
        <v>81</v>
      </c>
      <c r="C438" s="16" t="s">
        <v>81</v>
      </c>
      <c r="D438" s="16" t="s">
        <v>268</v>
      </c>
      <c r="E438" s="16" t="s">
        <v>227</v>
      </c>
      <c r="F438" s="37">
        <f>SUM(F439)</f>
        <v>411900</v>
      </c>
      <c r="G438" s="37">
        <f>SUM(G439)</f>
        <v>411900</v>
      </c>
      <c r="H438" s="37">
        <f>SUM(H439)</f>
        <v>411900</v>
      </c>
    </row>
    <row r="439" spans="1:8" ht="15.75" x14ac:dyDescent="0.25">
      <c r="A439" s="15" t="s">
        <v>269</v>
      </c>
      <c r="B439" s="16" t="s">
        <v>81</v>
      </c>
      <c r="C439" s="16" t="s">
        <v>81</v>
      </c>
      <c r="D439" s="16" t="s">
        <v>268</v>
      </c>
      <c r="E439" s="16" t="s">
        <v>270</v>
      </c>
      <c r="F439" s="37">
        <f>SUM(F440)</f>
        <v>411900</v>
      </c>
      <c r="G439" s="37">
        <f>SUM(G440)</f>
        <v>411900</v>
      </c>
      <c r="H439" s="37">
        <f>SUM(H440)</f>
        <v>411900</v>
      </c>
    </row>
    <row r="440" spans="1:8" ht="15.75" x14ac:dyDescent="0.25">
      <c r="A440" s="20" t="s">
        <v>431</v>
      </c>
      <c r="B440" s="16"/>
      <c r="C440" s="16"/>
      <c r="D440" s="16"/>
      <c r="E440" s="16"/>
      <c r="F440" s="37">
        <v>411900</v>
      </c>
      <c r="G440" s="37">
        <v>411900</v>
      </c>
      <c r="H440" s="37">
        <v>411900</v>
      </c>
    </row>
    <row r="441" spans="1:8" ht="15.75" x14ac:dyDescent="0.25">
      <c r="A441" s="11" t="s">
        <v>271</v>
      </c>
      <c r="B441" s="12" t="s">
        <v>81</v>
      </c>
      <c r="C441" s="12" t="s">
        <v>111</v>
      </c>
      <c r="D441" s="12" t="s">
        <v>10</v>
      </c>
      <c r="E441" s="12" t="s">
        <v>11</v>
      </c>
      <c r="F441" s="39">
        <f>SUM(F442)</f>
        <v>11856542</v>
      </c>
      <c r="G441" s="39">
        <f>SUM(G442)</f>
        <v>10486300</v>
      </c>
      <c r="H441" s="39">
        <f>SUM(H442)</f>
        <v>10486300</v>
      </c>
    </row>
    <row r="442" spans="1:8" ht="47.25" x14ac:dyDescent="0.25">
      <c r="A442" s="10" t="s">
        <v>662</v>
      </c>
      <c r="B442" s="70" t="s">
        <v>81</v>
      </c>
      <c r="C442" s="70" t="s">
        <v>111</v>
      </c>
      <c r="D442" s="70" t="s">
        <v>35</v>
      </c>
      <c r="E442" s="70" t="s">
        <v>11</v>
      </c>
      <c r="F442" s="40">
        <f>SUM(F443+F454+F480+F486+F492)</f>
        <v>11856542</v>
      </c>
      <c r="G442" s="40">
        <f t="shared" ref="G442:H442" si="199">SUM(G443+G454+G480+G486+G492)</f>
        <v>10486300</v>
      </c>
      <c r="H442" s="40">
        <f t="shared" si="199"/>
        <v>10486300</v>
      </c>
    </row>
    <row r="443" spans="1:8" ht="15.75" x14ac:dyDescent="0.25">
      <c r="A443" s="13" t="s">
        <v>272</v>
      </c>
      <c r="B443" s="14" t="s">
        <v>81</v>
      </c>
      <c r="C443" s="14" t="s">
        <v>111</v>
      </c>
      <c r="D443" s="14" t="s">
        <v>204</v>
      </c>
      <c r="E443" s="14" t="s">
        <v>11</v>
      </c>
      <c r="F443" s="36">
        <f>SUM(F444+F449)</f>
        <v>65450</v>
      </c>
      <c r="G443" s="36">
        <f t="shared" ref="G443:H443" si="200">SUM(G444+G449)</f>
        <v>65450</v>
      </c>
      <c r="H443" s="36">
        <f t="shared" si="200"/>
        <v>65450</v>
      </c>
    </row>
    <row r="444" spans="1:8" ht="94.5" x14ac:dyDescent="0.25">
      <c r="A444" s="15" t="s">
        <v>273</v>
      </c>
      <c r="B444" s="16" t="s">
        <v>81</v>
      </c>
      <c r="C444" s="16" t="s">
        <v>111</v>
      </c>
      <c r="D444" s="16" t="s">
        <v>274</v>
      </c>
      <c r="E444" s="16" t="s">
        <v>11</v>
      </c>
      <c r="F444" s="37">
        <f>SUM(F445)</f>
        <v>30000</v>
      </c>
      <c r="G444" s="37">
        <f t="shared" ref="G444:H444" si="201">SUM(G445)</f>
        <v>30000</v>
      </c>
      <c r="H444" s="37">
        <f t="shared" si="201"/>
        <v>30000</v>
      </c>
    </row>
    <row r="445" spans="1:8" ht="31.5" x14ac:dyDescent="0.25">
      <c r="A445" s="15" t="s">
        <v>275</v>
      </c>
      <c r="B445" s="16" t="s">
        <v>81</v>
      </c>
      <c r="C445" s="16" t="s">
        <v>111</v>
      </c>
      <c r="D445" s="16" t="s">
        <v>276</v>
      </c>
      <c r="E445" s="16" t="s">
        <v>11</v>
      </c>
      <c r="F445" s="37">
        <f t="shared" ref="F445:H445" si="202">SUM(F446)</f>
        <v>30000</v>
      </c>
      <c r="G445" s="37">
        <f t="shared" si="202"/>
        <v>30000</v>
      </c>
      <c r="H445" s="37">
        <f t="shared" si="202"/>
        <v>30000</v>
      </c>
    </row>
    <row r="446" spans="1:8" ht="78.75" x14ac:dyDescent="0.25">
      <c r="A446" s="15" t="s">
        <v>265</v>
      </c>
      <c r="B446" s="16" t="s">
        <v>81</v>
      </c>
      <c r="C446" s="16" t="s">
        <v>111</v>
      </c>
      <c r="D446" s="16" t="s">
        <v>277</v>
      </c>
      <c r="E446" s="16" t="s">
        <v>11</v>
      </c>
      <c r="F446" s="37">
        <f t="shared" ref="F446:H447" si="203">SUM(F447:F447)</f>
        <v>30000</v>
      </c>
      <c r="G446" s="37">
        <f t="shared" si="203"/>
        <v>30000</v>
      </c>
      <c r="H446" s="37">
        <f t="shared" si="203"/>
        <v>30000</v>
      </c>
    </row>
    <row r="447" spans="1:8" ht="31.5" x14ac:dyDescent="0.25">
      <c r="A447" s="15" t="s">
        <v>29</v>
      </c>
      <c r="B447" s="16" t="s">
        <v>81</v>
      </c>
      <c r="C447" s="16" t="s">
        <v>111</v>
      </c>
      <c r="D447" s="16" t="s">
        <v>277</v>
      </c>
      <c r="E447" s="16" t="s">
        <v>30</v>
      </c>
      <c r="F447" s="37">
        <f t="shared" si="203"/>
        <v>30000</v>
      </c>
      <c r="G447" s="37">
        <f t="shared" si="203"/>
        <v>30000</v>
      </c>
      <c r="H447" s="37">
        <f t="shared" si="203"/>
        <v>30000</v>
      </c>
    </row>
    <row r="448" spans="1:8" ht="15.75" x14ac:dyDescent="0.25">
      <c r="A448" s="20" t="s">
        <v>431</v>
      </c>
      <c r="B448" s="16"/>
      <c r="C448" s="16"/>
      <c r="D448" s="16"/>
      <c r="E448" s="16"/>
      <c r="F448" s="37">
        <v>30000</v>
      </c>
      <c r="G448" s="37">
        <v>30000</v>
      </c>
      <c r="H448" s="37">
        <v>30000</v>
      </c>
    </row>
    <row r="449" spans="1:8" ht="63" x14ac:dyDescent="0.25">
      <c r="A449" s="15" t="s">
        <v>278</v>
      </c>
      <c r="B449" s="16" t="s">
        <v>81</v>
      </c>
      <c r="C449" s="16" t="s">
        <v>111</v>
      </c>
      <c r="D449" s="16" t="s">
        <v>279</v>
      </c>
      <c r="E449" s="16" t="s">
        <v>11</v>
      </c>
      <c r="F449" s="37">
        <f>SUM(F450)</f>
        <v>35450</v>
      </c>
      <c r="G449" s="37">
        <f t="shared" ref="G449:H449" si="204">SUM(G450)</f>
        <v>35450</v>
      </c>
      <c r="H449" s="37">
        <f t="shared" si="204"/>
        <v>35450</v>
      </c>
    </row>
    <row r="450" spans="1:8" ht="31.5" x14ac:dyDescent="0.25">
      <c r="A450" s="15" t="s">
        <v>275</v>
      </c>
      <c r="B450" s="16" t="s">
        <v>81</v>
      </c>
      <c r="C450" s="16" t="s">
        <v>111</v>
      </c>
      <c r="D450" s="16" t="s">
        <v>280</v>
      </c>
      <c r="E450" s="16" t="s">
        <v>11</v>
      </c>
      <c r="F450" s="37">
        <f t="shared" ref="F450:H451" si="205">SUM(F451)</f>
        <v>35450</v>
      </c>
      <c r="G450" s="37">
        <f t="shared" si="205"/>
        <v>35450</v>
      </c>
      <c r="H450" s="37">
        <f t="shared" si="205"/>
        <v>35450</v>
      </c>
    </row>
    <row r="451" spans="1:8" ht="78.75" x14ac:dyDescent="0.25">
      <c r="A451" s="15" t="s">
        <v>265</v>
      </c>
      <c r="B451" s="16" t="s">
        <v>81</v>
      </c>
      <c r="C451" s="16" t="s">
        <v>111</v>
      </c>
      <c r="D451" s="16" t="s">
        <v>280</v>
      </c>
      <c r="E451" s="16" t="s">
        <v>11</v>
      </c>
      <c r="F451" s="37">
        <f>SUM(F452)</f>
        <v>35450</v>
      </c>
      <c r="G451" s="37">
        <f t="shared" si="205"/>
        <v>35450</v>
      </c>
      <c r="H451" s="37">
        <f t="shared" si="205"/>
        <v>35450</v>
      </c>
    </row>
    <row r="452" spans="1:8" ht="31.5" x14ac:dyDescent="0.25">
      <c r="A452" s="15" t="s">
        <v>29</v>
      </c>
      <c r="B452" s="16" t="s">
        <v>81</v>
      </c>
      <c r="C452" s="16" t="s">
        <v>111</v>
      </c>
      <c r="D452" s="16" t="s">
        <v>281</v>
      </c>
      <c r="E452" s="16" t="s">
        <v>30</v>
      </c>
      <c r="F452" s="37">
        <f>SUM(F453)</f>
        <v>35450</v>
      </c>
      <c r="G452" s="37">
        <f>SUM(G453:G453)</f>
        <v>35450</v>
      </c>
      <c r="H452" s="37">
        <f>SUM(H453:H453)</f>
        <v>35450</v>
      </c>
    </row>
    <row r="453" spans="1:8" ht="15.75" x14ac:dyDescent="0.25">
      <c r="A453" s="20" t="s">
        <v>431</v>
      </c>
      <c r="B453" s="16"/>
      <c r="C453" s="16"/>
      <c r="D453" s="16"/>
      <c r="E453" s="16"/>
      <c r="F453" s="37">
        <v>35450</v>
      </c>
      <c r="G453" s="37">
        <v>35450</v>
      </c>
      <c r="H453" s="37">
        <v>35450</v>
      </c>
    </row>
    <row r="454" spans="1:8" ht="31.5" x14ac:dyDescent="0.25">
      <c r="A454" s="13" t="s">
        <v>282</v>
      </c>
      <c r="B454" s="14" t="s">
        <v>81</v>
      </c>
      <c r="C454" s="14" t="s">
        <v>111</v>
      </c>
      <c r="D454" s="14" t="s">
        <v>258</v>
      </c>
      <c r="E454" s="14" t="s">
        <v>11</v>
      </c>
      <c r="F454" s="36">
        <f>SUM(F455+F460+F465+F470+F475)</f>
        <v>72000</v>
      </c>
      <c r="G454" s="36">
        <f>SUM(G455+G460+G465+G470+G475)</f>
        <v>72000</v>
      </c>
      <c r="H454" s="36">
        <f>SUM(H455+H460+H465+H470+H475)</f>
        <v>72000</v>
      </c>
    </row>
    <row r="455" spans="1:8" ht="110.25" x14ac:dyDescent="0.25">
      <c r="A455" s="15" t="s">
        <v>283</v>
      </c>
      <c r="B455" s="16" t="s">
        <v>81</v>
      </c>
      <c r="C455" s="16" t="s">
        <v>111</v>
      </c>
      <c r="D455" s="16" t="s">
        <v>284</v>
      </c>
      <c r="E455" s="16" t="s">
        <v>11</v>
      </c>
      <c r="F455" s="37">
        <f>SUM(F456)</f>
        <v>20000</v>
      </c>
      <c r="G455" s="37">
        <f t="shared" ref="G455:H457" si="206">SUM(G456)</f>
        <v>20000</v>
      </c>
      <c r="H455" s="37">
        <f t="shared" si="206"/>
        <v>20000</v>
      </c>
    </row>
    <row r="456" spans="1:8" ht="31.5" x14ac:dyDescent="0.25">
      <c r="A456" s="15" t="s">
        <v>285</v>
      </c>
      <c r="B456" s="16" t="s">
        <v>81</v>
      </c>
      <c r="C456" s="16" t="s">
        <v>111</v>
      </c>
      <c r="D456" s="16" t="s">
        <v>286</v>
      </c>
      <c r="E456" s="16" t="s">
        <v>11</v>
      </c>
      <c r="F456" s="37">
        <f>SUM(F457)</f>
        <v>20000</v>
      </c>
      <c r="G456" s="37">
        <f t="shared" si="206"/>
        <v>20000</v>
      </c>
      <c r="H456" s="37">
        <f t="shared" si="206"/>
        <v>20000</v>
      </c>
    </row>
    <row r="457" spans="1:8" ht="78.75" x14ac:dyDescent="0.25">
      <c r="A457" s="15" t="s">
        <v>265</v>
      </c>
      <c r="B457" s="16" t="s">
        <v>81</v>
      </c>
      <c r="C457" s="16" t="s">
        <v>111</v>
      </c>
      <c r="D457" s="16" t="s">
        <v>287</v>
      </c>
      <c r="E457" s="16" t="s">
        <v>11</v>
      </c>
      <c r="F457" s="37">
        <f>SUM(F458)</f>
        <v>20000</v>
      </c>
      <c r="G457" s="37">
        <f t="shared" si="206"/>
        <v>20000</v>
      </c>
      <c r="H457" s="37">
        <f t="shared" si="206"/>
        <v>20000</v>
      </c>
    </row>
    <row r="458" spans="1:8" ht="31.5" x14ac:dyDescent="0.25">
      <c r="A458" s="15" t="s">
        <v>29</v>
      </c>
      <c r="B458" s="16" t="s">
        <v>81</v>
      </c>
      <c r="C458" s="16" t="s">
        <v>111</v>
      </c>
      <c r="D458" s="16" t="s">
        <v>287</v>
      </c>
      <c r="E458" s="16" t="s">
        <v>30</v>
      </c>
      <c r="F458" s="37">
        <f>SUM(F459:F459)</f>
        <v>20000</v>
      </c>
      <c r="G458" s="37">
        <f>SUM(G459:G459)</f>
        <v>20000</v>
      </c>
      <c r="H458" s="37">
        <f>SUM(H459:H459)</f>
        <v>20000</v>
      </c>
    </row>
    <row r="459" spans="1:8" ht="15.75" x14ac:dyDescent="0.25">
      <c r="A459" s="20" t="s">
        <v>431</v>
      </c>
      <c r="B459" s="16"/>
      <c r="C459" s="16"/>
      <c r="D459" s="16"/>
      <c r="E459" s="16"/>
      <c r="F459" s="37">
        <v>20000</v>
      </c>
      <c r="G459" s="37">
        <v>20000</v>
      </c>
      <c r="H459" s="37">
        <v>20000</v>
      </c>
    </row>
    <row r="460" spans="1:8" ht="110.25" x14ac:dyDescent="0.25">
      <c r="A460" s="15" t="s">
        <v>288</v>
      </c>
      <c r="B460" s="16" t="s">
        <v>81</v>
      </c>
      <c r="C460" s="16" t="s">
        <v>111</v>
      </c>
      <c r="D460" s="16" t="s">
        <v>289</v>
      </c>
      <c r="E460" s="16" t="s">
        <v>11</v>
      </c>
      <c r="F460" s="37">
        <f>SUM(F461)</f>
        <v>17000</v>
      </c>
      <c r="G460" s="37">
        <f t="shared" ref="G460:H461" si="207">SUM(G461)</f>
        <v>17000</v>
      </c>
      <c r="H460" s="37">
        <f t="shared" si="207"/>
        <v>17000</v>
      </c>
    </row>
    <row r="461" spans="1:8" ht="31.5" x14ac:dyDescent="0.25">
      <c r="A461" s="15" t="s">
        <v>275</v>
      </c>
      <c r="B461" s="16" t="s">
        <v>81</v>
      </c>
      <c r="C461" s="16" t="s">
        <v>111</v>
      </c>
      <c r="D461" s="16" t="s">
        <v>290</v>
      </c>
      <c r="E461" s="16" t="s">
        <v>11</v>
      </c>
      <c r="F461" s="37">
        <f>SUM(F462)</f>
        <v>17000</v>
      </c>
      <c r="G461" s="37">
        <f t="shared" si="207"/>
        <v>17000</v>
      </c>
      <c r="H461" s="37">
        <f t="shared" si="207"/>
        <v>17000</v>
      </c>
    </row>
    <row r="462" spans="1:8" ht="78.75" x14ac:dyDescent="0.25">
      <c r="A462" s="15" t="s">
        <v>265</v>
      </c>
      <c r="B462" s="16" t="s">
        <v>81</v>
      </c>
      <c r="C462" s="16" t="s">
        <v>111</v>
      </c>
      <c r="D462" s="16" t="s">
        <v>291</v>
      </c>
      <c r="E462" s="16" t="s">
        <v>11</v>
      </c>
      <c r="F462" s="37">
        <f>SUM(F463)</f>
        <v>17000</v>
      </c>
      <c r="G462" s="37">
        <f>SUM(G463)</f>
        <v>17000</v>
      </c>
      <c r="H462" s="37">
        <f>SUM(H463)</f>
        <v>17000</v>
      </c>
    </row>
    <row r="463" spans="1:8" ht="31.5" x14ac:dyDescent="0.25">
      <c r="A463" s="15" t="s">
        <v>29</v>
      </c>
      <c r="B463" s="16" t="s">
        <v>81</v>
      </c>
      <c r="C463" s="16" t="s">
        <v>111</v>
      </c>
      <c r="D463" s="16" t="s">
        <v>291</v>
      </c>
      <c r="E463" s="16" t="s">
        <v>30</v>
      </c>
      <c r="F463" s="37">
        <f>SUM(F464:F464)</f>
        <v>17000</v>
      </c>
      <c r="G463" s="37">
        <f>SUM(G464:G464)</f>
        <v>17000</v>
      </c>
      <c r="H463" s="37">
        <f>SUM(H464:H464)</f>
        <v>17000</v>
      </c>
    </row>
    <row r="464" spans="1:8" ht="15.75" x14ac:dyDescent="0.25">
      <c r="A464" s="20" t="s">
        <v>431</v>
      </c>
      <c r="B464" s="16"/>
      <c r="C464" s="16"/>
      <c r="D464" s="16"/>
      <c r="E464" s="16"/>
      <c r="F464" s="37">
        <v>17000</v>
      </c>
      <c r="G464" s="37">
        <v>17000</v>
      </c>
      <c r="H464" s="37">
        <v>17000</v>
      </c>
    </row>
    <row r="465" spans="1:8" ht="63" x14ac:dyDescent="0.25">
      <c r="A465" s="15" t="s">
        <v>292</v>
      </c>
      <c r="B465" s="16" t="s">
        <v>81</v>
      </c>
      <c r="C465" s="16" t="s">
        <v>111</v>
      </c>
      <c r="D465" s="16" t="s">
        <v>293</v>
      </c>
      <c r="E465" s="16" t="s">
        <v>11</v>
      </c>
      <c r="F465" s="37">
        <f>SUM(F466)</f>
        <v>18000</v>
      </c>
      <c r="G465" s="37">
        <f t="shared" ref="G465:H468" si="208">SUM(G466)</f>
        <v>18000</v>
      </c>
      <c r="H465" s="37">
        <f t="shared" si="208"/>
        <v>18000</v>
      </c>
    </row>
    <row r="466" spans="1:8" ht="31.5" x14ac:dyDescent="0.25">
      <c r="A466" s="15" t="s">
        <v>285</v>
      </c>
      <c r="B466" s="16" t="s">
        <v>81</v>
      </c>
      <c r="C466" s="16" t="s">
        <v>111</v>
      </c>
      <c r="D466" s="16" t="s">
        <v>294</v>
      </c>
      <c r="E466" s="16" t="s">
        <v>11</v>
      </c>
      <c r="F466" s="37">
        <f>SUM(F467)</f>
        <v>18000</v>
      </c>
      <c r="G466" s="37">
        <f t="shared" si="208"/>
        <v>18000</v>
      </c>
      <c r="H466" s="37">
        <f t="shared" si="208"/>
        <v>18000</v>
      </c>
    </row>
    <row r="467" spans="1:8" ht="78.75" x14ac:dyDescent="0.25">
      <c r="A467" s="15" t="s">
        <v>265</v>
      </c>
      <c r="B467" s="16" t="s">
        <v>81</v>
      </c>
      <c r="C467" s="16" t="s">
        <v>111</v>
      </c>
      <c r="D467" s="16" t="s">
        <v>294</v>
      </c>
      <c r="E467" s="16" t="s">
        <v>11</v>
      </c>
      <c r="F467" s="37">
        <f>SUM(F468)</f>
        <v>18000</v>
      </c>
      <c r="G467" s="37">
        <f t="shared" si="208"/>
        <v>18000</v>
      </c>
      <c r="H467" s="37">
        <f t="shared" si="208"/>
        <v>18000</v>
      </c>
    </row>
    <row r="468" spans="1:8" ht="31.5" x14ac:dyDescent="0.25">
      <c r="A468" s="15" t="s">
        <v>29</v>
      </c>
      <c r="B468" s="16" t="s">
        <v>81</v>
      </c>
      <c r="C468" s="16" t="s">
        <v>111</v>
      </c>
      <c r="D468" s="16" t="s">
        <v>295</v>
      </c>
      <c r="E468" s="16" t="s">
        <v>30</v>
      </c>
      <c r="F468" s="37">
        <f>SUM(F469)</f>
        <v>18000</v>
      </c>
      <c r="G468" s="37">
        <f t="shared" si="208"/>
        <v>18000</v>
      </c>
      <c r="H468" s="37">
        <f t="shared" si="208"/>
        <v>18000</v>
      </c>
    </row>
    <row r="469" spans="1:8" ht="15.75" x14ac:dyDescent="0.25">
      <c r="A469" s="20" t="s">
        <v>431</v>
      </c>
      <c r="B469" s="16"/>
      <c r="C469" s="16"/>
      <c r="D469" s="16"/>
      <c r="E469" s="16"/>
      <c r="F469" s="37">
        <v>18000</v>
      </c>
      <c r="G469" s="37">
        <v>18000</v>
      </c>
      <c r="H469" s="37">
        <v>18000</v>
      </c>
    </row>
    <row r="470" spans="1:8" ht="63" x14ac:dyDescent="0.25">
      <c r="A470" s="15" t="s">
        <v>296</v>
      </c>
      <c r="B470" s="16" t="s">
        <v>81</v>
      </c>
      <c r="C470" s="16" t="s">
        <v>111</v>
      </c>
      <c r="D470" s="16" t="s">
        <v>297</v>
      </c>
      <c r="E470" s="16" t="s">
        <v>11</v>
      </c>
      <c r="F470" s="37">
        <f>SUM(F471)</f>
        <v>11000</v>
      </c>
      <c r="G470" s="37">
        <f t="shared" ref="G470:H472" si="209">SUM(G471)</f>
        <v>11000</v>
      </c>
      <c r="H470" s="37">
        <f t="shared" si="209"/>
        <v>11000</v>
      </c>
    </row>
    <row r="471" spans="1:8" ht="31.5" x14ac:dyDescent="0.25">
      <c r="A471" s="15" t="s">
        <v>285</v>
      </c>
      <c r="B471" s="16" t="s">
        <v>81</v>
      </c>
      <c r="C471" s="16" t="s">
        <v>111</v>
      </c>
      <c r="D471" s="16" t="s">
        <v>298</v>
      </c>
      <c r="E471" s="16" t="s">
        <v>11</v>
      </c>
      <c r="F471" s="37">
        <f>SUM(F472)</f>
        <v>11000</v>
      </c>
      <c r="G471" s="37">
        <f t="shared" si="209"/>
        <v>11000</v>
      </c>
      <c r="H471" s="37">
        <f t="shared" si="209"/>
        <v>11000</v>
      </c>
    </row>
    <row r="472" spans="1:8" ht="78.75" x14ac:dyDescent="0.25">
      <c r="A472" s="15" t="s">
        <v>265</v>
      </c>
      <c r="B472" s="16" t="s">
        <v>81</v>
      </c>
      <c r="C472" s="16" t="s">
        <v>111</v>
      </c>
      <c r="D472" s="16" t="s">
        <v>299</v>
      </c>
      <c r="E472" s="16" t="s">
        <v>11</v>
      </c>
      <c r="F472" s="37">
        <f>SUM(F473)</f>
        <v>11000</v>
      </c>
      <c r="G472" s="37">
        <f t="shared" si="209"/>
        <v>11000</v>
      </c>
      <c r="H472" s="37">
        <f t="shared" si="209"/>
        <v>11000</v>
      </c>
    </row>
    <row r="473" spans="1:8" ht="31.5" x14ac:dyDescent="0.25">
      <c r="A473" s="15" t="s">
        <v>29</v>
      </c>
      <c r="B473" s="16" t="s">
        <v>81</v>
      </c>
      <c r="C473" s="16" t="s">
        <v>111</v>
      </c>
      <c r="D473" s="16" t="s">
        <v>299</v>
      </c>
      <c r="E473" s="16" t="s">
        <v>30</v>
      </c>
      <c r="F473" s="37">
        <f>SUM(F474)</f>
        <v>11000</v>
      </c>
      <c r="G473" s="37">
        <f t="shared" ref="G473:H473" si="210">SUM(G474)</f>
        <v>11000</v>
      </c>
      <c r="H473" s="37">
        <f t="shared" si="210"/>
        <v>11000</v>
      </c>
    </row>
    <row r="474" spans="1:8" ht="15.75" x14ac:dyDescent="0.25">
      <c r="A474" s="20" t="s">
        <v>431</v>
      </c>
      <c r="B474" s="16"/>
      <c r="C474" s="16"/>
      <c r="D474" s="16"/>
      <c r="E474" s="16"/>
      <c r="F474" s="37">
        <v>11000</v>
      </c>
      <c r="G474" s="37">
        <v>11000</v>
      </c>
      <c r="H474" s="37">
        <v>11000</v>
      </c>
    </row>
    <row r="475" spans="1:8" ht="15.75" x14ac:dyDescent="0.25">
      <c r="A475" s="15" t="s">
        <v>300</v>
      </c>
      <c r="B475" s="16" t="s">
        <v>81</v>
      </c>
      <c r="C475" s="16" t="s">
        <v>111</v>
      </c>
      <c r="D475" s="16" t="s">
        <v>301</v>
      </c>
      <c r="E475" s="16" t="s">
        <v>11</v>
      </c>
      <c r="F475" s="37">
        <f>SUM(F476)</f>
        <v>6000</v>
      </c>
      <c r="G475" s="37">
        <f t="shared" ref="G475:H478" si="211">SUM(G476)</f>
        <v>6000</v>
      </c>
      <c r="H475" s="37">
        <f t="shared" si="211"/>
        <v>6000</v>
      </c>
    </row>
    <row r="476" spans="1:8" ht="31.5" x14ac:dyDescent="0.25">
      <c r="A476" s="15" t="s">
        <v>285</v>
      </c>
      <c r="B476" s="16" t="s">
        <v>81</v>
      </c>
      <c r="C476" s="16" t="s">
        <v>111</v>
      </c>
      <c r="D476" s="16" t="s">
        <v>302</v>
      </c>
      <c r="E476" s="16" t="s">
        <v>11</v>
      </c>
      <c r="F476" s="37">
        <f>SUM(F477)</f>
        <v>6000</v>
      </c>
      <c r="G476" s="37">
        <f t="shared" si="211"/>
        <v>6000</v>
      </c>
      <c r="H476" s="37">
        <f t="shared" si="211"/>
        <v>6000</v>
      </c>
    </row>
    <row r="477" spans="1:8" ht="78.75" x14ac:dyDescent="0.25">
      <c r="A477" s="15" t="s">
        <v>265</v>
      </c>
      <c r="B477" s="16" t="s">
        <v>81</v>
      </c>
      <c r="C477" s="16" t="s">
        <v>111</v>
      </c>
      <c r="D477" s="16" t="s">
        <v>303</v>
      </c>
      <c r="E477" s="16" t="s">
        <v>11</v>
      </c>
      <c r="F477" s="37">
        <f>SUM(F478)</f>
        <v>6000</v>
      </c>
      <c r="G477" s="37">
        <f t="shared" si="211"/>
        <v>6000</v>
      </c>
      <c r="H477" s="37">
        <f t="shared" si="211"/>
        <v>6000</v>
      </c>
    </row>
    <row r="478" spans="1:8" ht="31.5" x14ac:dyDescent="0.25">
      <c r="A478" s="15" t="s">
        <v>29</v>
      </c>
      <c r="B478" s="16" t="s">
        <v>81</v>
      </c>
      <c r="C478" s="16" t="s">
        <v>111</v>
      </c>
      <c r="D478" s="16" t="s">
        <v>303</v>
      </c>
      <c r="E478" s="16" t="s">
        <v>30</v>
      </c>
      <c r="F478" s="37">
        <f>SUM(F479)</f>
        <v>6000</v>
      </c>
      <c r="G478" s="37">
        <f t="shared" si="211"/>
        <v>6000</v>
      </c>
      <c r="H478" s="37">
        <f t="shared" si="211"/>
        <v>6000</v>
      </c>
    </row>
    <row r="479" spans="1:8" ht="15.75" x14ac:dyDescent="0.25">
      <c r="A479" s="20" t="s">
        <v>431</v>
      </c>
      <c r="B479" s="16"/>
      <c r="C479" s="16"/>
      <c r="D479" s="16"/>
      <c r="E479" s="16"/>
      <c r="F479" s="37">
        <v>6000</v>
      </c>
      <c r="G479" s="37">
        <v>6000</v>
      </c>
      <c r="H479" s="37">
        <v>6000</v>
      </c>
    </row>
    <row r="480" spans="1:8" ht="31.5" x14ac:dyDescent="0.25">
      <c r="A480" s="13" t="s">
        <v>304</v>
      </c>
      <c r="B480" s="14" t="s">
        <v>81</v>
      </c>
      <c r="C480" s="14" t="s">
        <v>111</v>
      </c>
      <c r="D480" s="14" t="s">
        <v>305</v>
      </c>
      <c r="E480" s="14" t="s">
        <v>11</v>
      </c>
      <c r="F480" s="36">
        <f>SUM(F481)</f>
        <v>22350</v>
      </c>
      <c r="G480" s="36">
        <f>SUM(G481)</f>
        <v>22350</v>
      </c>
      <c r="H480" s="36">
        <f>SUM(H481)</f>
        <v>22350</v>
      </c>
    </row>
    <row r="481" spans="1:8" ht="63" x14ac:dyDescent="0.25">
      <c r="A481" s="15" t="s">
        <v>306</v>
      </c>
      <c r="B481" s="16" t="s">
        <v>81</v>
      </c>
      <c r="C481" s="16" t="s">
        <v>111</v>
      </c>
      <c r="D481" s="16" t="s">
        <v>307</v>
      </c>
      <c r="E481" s="16" t="s">
        <v>11</v>
      </c>
      <c r="F481" s="37">
        <f>SUM(F482)</f>
        <v>22350</v>
      </c>
      <c r="G481" s="37">
        <f t="shared" ref="G481:H484" si="212">SUM(G482)</f>
        <v>22350</v>
      </c>
      <c r="H481" s="37">
        <f t="shared" si="212"/>
        <v>22350</v>
      </c>
    </row>
    <row r="482" spans="1:8" ht="31.5" x14ac:dyDescent="0.25">
      <c r="A482" s="15" t="s">
        <v>275</v>
      </c>
      <c r="B482" s="16" t="s">
        <v>81</v>
      </c>
      <c r="C482" s="16" t="s">
        <v>111</v>
      </c>
      <c r="D482" s="16" t="s">
        <v>308</v>
      </c>
      <c r="E482" s="16" t="s">
        <v>11</v>
      </c>
      <c r="F482" s="37">
        <f>SUM(F483)</f>
        <v>22350</v>
      </c>
      <c r="G482" s="37">
        <f t="shared" si="212"/>
        <v>22350</v>
      </c>
      <c r="H482" s="37">
        <f t="shared" si="212"/>
        <v>22350</v>
      </c>
    </row>
    <row r="483" spans="1:8" ht="78.75" x14ac:dyDescent="0.25">
      <c r="A483" s="15" t="s">
        <v>265</v>
      </c>
      <c r="B483" s="16" t="s">
        <v>81</v>
      </c>
      <c r="C483" s="16" t="s">
        <v>111</v>
      </c>
      <c r="D483" s="16" t="s">
        <v>309</v>
      </c>
      <c r="E483" s="16" t="s">
        <v>11</v>
      </c>
      <c r="F483" s="37">
        <f>SUM(F484)</f>
        <v>22350</v>
      </c>
      <c r="G483" s="37">
        <f t="shared" si="212"/>
        <v>22350</v>
      </c>
      <c r="H483" s="37">
        <f t="shared" si="212"/>
        <v>22350</v>
      </c>
    </row>
    <row r="484" spans="1:8" ht="31.5" x14ac:dyDescent="0.25">
      <c r="A484" s="15" t="s">
        <v>29</v>
      </c>
      <c r="B484" s="16" t="s">
        <v>81</v>
      </c>
      <c r="C484" s="16" t="s">
        <v>111</v>
      </c>
      <c r="D484" s="16" t="s">
        <v>309</v>
      </c>
      <c r="E484" s="16" t="s">
        <v>30</v>
      </c>
      <c r="F484" s="37">
        <f>SUM(F485)</f>
        <v>22350</v>
      </c>
      <c r="G484" s="37">
        <f t="shared" si="212"/>
        <v>22350</v>
      </c>
      <c r="H484" s="37">
        <f t="shared" si="212"/>
        <v>22350</v>
      </c>
    </row>
    <row r="485" spans="1:8" ht="15.75" x14ac:dyDescent="0.25">
      <c r="A485" s="20" t="s">
        <v>431</v>
      </c>
      <c r="B485" s="16"/>
      <c r="C485" s="16"/>
      <c r="D485" s="16"/>
      <c r="E485" s="16"/>
      <c r="F485" s="37">
        <v>22350</v>
      </c>
      <c r="G485" s="37">
        <v>22350</v>
      </c>
      <c r="H485" s="37">
        <v>22350</v>
      </c>
    </row>
    <row r="486" spans="1:8" ht="31.5" x14ac:dyDescent="0.25">
      <c r="A486" s="13" t="s">
        <v>676</v>
      </c>
      <c r="B486" s="14" t="s">
        <v>81</v>
      </c>
      <c r="C486" s="14" t="s">
        <v>111</v>
      </c>
      <c r="D486" s="14" t="s">
        <v>36</v>
      </c>
      <c r="E486" s="14" t="s">
        <v>11</v>
      </c>
      <c r="F486" s="36">
        <f>SUM(F488)</f>
        <v>71400</v>
      </c>
      <c r="G486" s="36">
        <f>SUM(G488)</f>
        <v>58200</v>
      </c>
      <c r="H486" s="36">
        <f>SUM(H488)</f>
        <v>58200</v>
      </c>
    </row>
    <row r="487" spans="1:8" ht="31.5" x14ac:dyDescent="0.25">
      <c r="A487" s="15" t="s">
        <v>310</v>
      </c>
      <c r="B487" s="16" t="s">
        <v>81</v>
      </c>
      <c r="C487" s="16" t="s">
        <v>111</v>
      </c>
      <c r="D487" s="16" t="s">
        <v>311</v>
      </c>
      <c r="E487" s="16" t="s">
        <v>11</v>
      </c>
      <c r="F487" s="37">
        <f>SUM(F488)</f>
        <v>71400</v>
      </c>
      <c r="G487" s="37">
        <f t="shared" ref="G487:H489" si="213">SUM(G488)</f>
        <v>58200</v>
      </c>
      <c r="H487" s="37">
        <f t="shared" si="213"/>
        <v>58200</v>
      </c>
    </row>
    <row r="488" spans="1:8" ht="31.5" x14ac:dyDescent="0.25">
      <c r="A488" s="15" t="s">
        <v>275</v>
      </c>
      <c r="B488" s="16" t="s">
        <v>81</v>
      </c>
      <c r="C488" s="16" t="s">
        <v>111</v>
      </c>
      <c r="D488" s="16" t="s">
        <v>312</v>
      </c>
      <c r="E488" s="16" t="s">
        <v>11</v>
      </c>
      <c r="F488" s="37">
        <f>SUM(F489)</f>
        <v>71400</v>
      </c>
      <c r="G488" s="37">
        <f t="shared" si="213"/>
        <v>58200</v>
      </c>
      <c r="H488" s="37">
        <f t="shared" si="213"/>
        <v>58200</v>
      </c>
    </row>
    <row r="489" spans="1:8" ht="78.75" x14ac:dyDescent="0.25">
      <c r="A489" s="15" t="s">
        <v>265</v>
      </c>
      <c r="B489" s="16" t="s">
        <v>81</v>
      </c>
      <c r="C489" s="16" t="s">
        <v>111</v>
      </c>
      <c r="D489" s="16" t="s">
        <v>313</v>
      </c>
      <c r="E489" s="16" t="s">
        <v>11</v>
      </c>
      <c r="F489" s="37">
        <f>SUM(F490)</f>
        <v>71400</v>
      </c>
      <c r="G489" s="37">
        <f t="shared" si="213"/>
        <v>58200</v>
      </c>
      <c r="H489" s="37">
        <f t="shared" si="213"/>
        <v>58200</v>
      </c>
    </row>
    <row r="490" spans="1:8" ht="31.5" x14ac:dyDescent="0.25">
      <c r="A490" s="15" t="s">
        <v>29</v>
      </c>
      <c r="B490" s="16" t="s">
        <v>81</v>
      </c>
      <c r="C490" s="16" t="s">
        <v>111</v>
      </c>
      <c r="D490" s="16" t="s">
        <v>313</v>
      </c>
      <c r="E490" s="16" t="s">
        <v>30</v>
      </c>
      <c r="F490" s="37">
        <f>SUM(F491:F491)</f>
        <v>71400</v>
      </c>
      <c r="G490" s="37">
        <f>SUM(G491:G491)</f>
        <v>58200</v>
      </c>
      <c r="H490" s="37">
        <f>SUM(H491:H491)</f>
        <v>58200</v>
      </c>
    </row>
    <row r="491" spans="1:8" ht="15.75" x14ac:dyDescent="0.25">
      <c r="A491" s="20" t="s">
        <v>431</v>
      </c>
      <c r="B491" s="16"/>
      <c r="C491" s="16"/>
      <c r="D491" s="16"/>
      <c r="E491" s="16"/>
      <c r="F491" s="37">
        <v>71400</v>
      </c>
      <c r="G491" s="37">
        <v>58200</v>
      </c>
      <c r="H491" s="37">
        <v>58200</v>
      </c>
    </row>
    <row r="492" spans="1:8" ht="31.5" x14ac:dyDescent="0.25">
      <c r="A492" s="13" t="s">
        <v>314</v>
      </c>
      <c r="B492" s="14" t="s">
        <v>81</v>
      </c>
      <c r="C492" s="14" t="s">
        <v>111</v>
      </c>
      <c r="D492" s="14" t="s">
        <v>315</v>
      </c>
      <c r="E492" s="14" t="s">
        <v>11</v>
      </c>
      <c r="F492" s="36">
        <f>SUM(F493)</f>
        <v>11625342</v>
      </c>
      <c r="G492" s="36">
        <f>SUM(G493)</f>
        <v>10268300</v>
      </c>
      <c r="H492" s="36">
        <f>SUM(H493)</f>
        <v>10268300</v>
      </c>
    </row>
    <row r="493" spans="1:8" ht="63" x14ac:dyDescent="0.25">
      <c r="A493" s="15" t="s">
        <v>316</v>
      </c>
      <c r="B493" s="17" t="s">
        <v>81</v>
      </c>
      <c r="C493" s="17" t="s">
        <v>111</v>
      </c>
      <c r="D493" s="16" t="s">
        <v>317</v>
      </c>
      <c r="E493" s="17" t="s">
        <v>11</v>
      </c>
      <c r="F493" s="35">
        <f>SUM(F498+F494)</f>
        <v>11625342</v>
      </c>
      <c r="G493" s="35">
        <f t="shared" ref="G493:H493" si="214">SUM(G498+G494)</f>
        <v>10268300</v>
      </c>
      <c r="H493" s="35">
        <f t="shared" si="214"/>
        <v>10268300</v>
      </c>
    </row>
    <row r="494" spans="1:8" ht="15.75" x14ac:dyDescent="0.25">
      <c r="A494" s="15" t="s">
        <v>318</v>
      </c>
      <c r="B494" s="16" t="s">
        <v>81</v>
      </c>
      <c r="C494" s="16" t="s">
        <v>111</v>
      </c>
      <c r="D494" s="16" t="s">
        <v>319</v>
      </c>
      <c r="E494" s="16" t="s">
        <v>11</v>
      </c>
      <c r="F494" s="37">
        <f>SUM(F495)</f>
        <v>2978000</v>
      </c>
      <c r="G494" s="37">
        <f>SUM(G495)</f>
        <v>2978000</v>
      </c>
      <c r="H494" s="37">
        <f>SUM(H495)</f>
        <v>2978000</v>
      </c>
    </row>
    <row r="495" spans="1:8" ht="15.75" x14ac:dyDescent="0.25">
      <c r="A495" s="15" t="s">
        <v>18</v>
      </c>
      <c r="B495" s="16" t="s">
        <v>81</v>
      </c>
      <c r="C495" s="16" t="s">
        <v>111</v>
      </c>
      <c r="D495" s="16" t="s">
        <v>319</v>
      </c>
      <c r="E495" s="16" t="s">
        <v>11</v>
      </c>
      <c r="F495" s="37">
        <f>SUM(F496:F497)</f>
        <v>2978000</v>
      </c>
      <c r="G495" s="37">
        <f t="shared" ref="G495:H495" si="215">SUM(G496:G497)</f>
        <v>2978000</v>
      </c>
      <c r="H495" s="37">
        <f t="shared" si="215"/>
        <v>2978000</v>
      </c>
    </row>
    <row r="496" spans="1:8" ht="47.25" x14ac:dyDescent="0.25">
      <c r="A496" s="15" t="s">
        <v>22</v>
      </c>
      <c r="B496" s="16" t="s">
        <v>81</v>
      </c>
      <c r="C496" s="16" t="s">
        <v>111</v>
      </c>
      <c r="D496" s="16" t="s">
        <v>319</v>
      </c>
      <c r="E496" s="16" t="s">
        <v>23</v>
      </c>
      <c r="F496" s="45">
        <v>2928000</v>
      </c>
      <c r="G496" s="45">
        <v>2928000</v>
      </c>
      <c r="H496" s="45">
        <v>2928000</v>
      </c>
    </row>
    <row r="497" spans="1:8" ht="31.5" x14ac:dyDescent="0.25">
      <c r="A497" s="15" t="s">
        <v>29</v>
      </c>
      <c r="B497" s="16" t="s">
        <v>81</v>
      </c>
      <c r="C497" s="16" t="s">
        <v>111</v>
      </c>
      <c r="D497" s="16" t="s">
        <v>319</v>
      </c>
      <c r="E497" s="17" t="s">
        <v>30</v>
      </c>
      <c r="F497" s="69">
        <v>50000</v>
      </c>
      <c r="G497" s="69">
        <v>50000</v>
      </c>
      <c r="H497" s="69">
        <v>50000</v>
      </c>
    </row>
    <row r="498" spans="1:8" ht="31.5" x14ac:dyDescent="0.25">
      <c r="A498" s="15" t="s">
        <v>275</v>
      </c>
      <c r="B498" s="16" t="s">
        <v>81</v>
      </c>
      <c r="C498" s="16" t="s">
        <v>111</v>
      </c>
      <c r="D498" s="16" t="s">
        <v>320</v>
      </c>
      <c r="E498" s="16" t="s">
        <v>11</v>
      </c>
      <c r="F498" s="37">
        <f>SUM(F499)</f>
        <v>8647342</v>
      </c>
      <c r="G498" s="37">
        <f>SUM(G499)</f>
        <v>7290300</v>
      </c>
      <c r="H498" s="37">
        <f>SUM(H499)</f>
        <v>7290300</v>
      </c>
    </row>
    <row r="499" spans="1:8" ht="78.75" x14ac:dyDescent="0.25">
      <c r="A499" s="15" t="s">
        <v>265</v>
      </c>
      <c r="B499" s="16" t="s">
        <v>81</v>
      </c>
      <c r="C499" s="16" t="s">
        <v>111</v>
      </c>
      <c r="D499" s="16" t="s">
        <v>321</v>
      </c>
      <c r="E499" s="16" t="s">
        <v>11</v>
      </c>
      <c r="F499" s="37">
        <f>SUM(F500+F503+F506)</f>
        <v>8647342</v>
      </c>
      <c r="G499" s="37">
        <f>SUM(G500+G503+G506)</f>
        <v>7290300</v>
      </c>
      <c r="H499" s="37">
        <f>SUM(H500+H503+H506)</f>
        <v>7290300</v>
      </c>
    </row>
    <row r="500" spans="1:8" ht="47.25" x14ac:dyDescent="0.25">
      <c r="A500" s="15" t="s">
        <v>22</v>
      </c>
      <c r="B500" s="16" t="s">
        <v>81</v>
      </c>
      <c r="C500" s="16" t="s">
        <v>111</v>
      </c>
      <c r="D500" s="16" t="s">
        <v>321</v>
      </c>
      <c r="E500" s="16" t="s">
        <v>23</v>
      </c>
      <c r="F500" s="37">
        <f>SUM(F501:F502)</f>
        <v>8352342</v>
      </c>
      <c r="G500" s="37">
        <f>SUM(G501:G502)</f>
        <v>7023300</v>
      </c>
      <c r="H500" s="37">
        <f>SUM(H501:H502)</f>
        <v>7023300</v>
      </c>
    </row>
    <row r="501" spans="1:8" ht="15.75" x14ac:dyDescent="0.25">
      <c r="A501" s="15" t="s">
        <v>322</v>
      </c>
      <c r="B501" s="16"/>
      <c r="C501" s="16"/>
      <c r="D501" s="16"/>
      <c r="E501" s="16"/>
      <c r="F501" s="45">
        <v>6831192</v>
      </c>
      <c r="G501" s="45">
        <v>5502150</v>
      </c>
      <c r="H501" s="45">
        <v>5502150</v>
      </c>
    </row>
    <row r="502" spans="1:8" ht="15.75" x14ac:dyDescent="0.25">
      <c r="A502" s="20" t="s">
        <v>431</v>
      </c>
      <c r="B502" s="16"/>
      <c r="C502" s="16"/>
      <c r="D502" s="16"/>
      <c r="E502" s="16"/>
      <c r="F502" s="45">
        <v>1521150</v>
      </c>
      <c r="G502" s="45">
        <v>1521150</v>
      </c>
      <c r="H502" s="45">
        <v>1521150</v>
      </c>
    </row>
    <row r="503" spans="1:8" ht="31.5" x14ac:dyDescent="0.25">
      <c r="A503" s="15" t="s">
        <v>29</v>
      </c>
      <c r="B503" s="16" t="s">
        <v>81</v>
      </c>
      <c r="C503" s="16" t="s">
        <v>111</v>
      </c>
      <c r="D503" s="16" t="s">
        <v>321</v>
      </c>
      <c r="E503" s="16" t="s">
        <v>30</v>
      </c>
      <c r="F503" s="37">
        <f>SUM(F504:F505)</f>
        <v>293000</v>
      </c>
      <c r="G503" s="37">
        <f>SUM(G504:G505)</f>
        <v>265000</v>
      </c>
      <c r="H503" s="37">
        <f>SUM(H504:H505)</f>
        <v>265000</v>
      </c>
    </row>
    <row r="504" spans="1:8" ht="15.75" x14ac:dyDescent="0.25">
      <c r="A504" s="15" t="s">
        <v>322</v>
      </c>
      <c r="B504" s="16"/>
      <c r="C504" s="16"/>
      <c r="D504" s="16"/>
      <c r="E504" s="16"/>
      <c r="F504" s="45">
        <v>231000</v>
      </c>
      <c r="G504" s="45">
        <v>203000</v>
      </c>
      <c r="H504" s="45">
        <v>203000</v>
      </c>
    </row>
    <row r="505" spans="1:8" ht="15.75" x14ac:dyDescent="0.25">
      <c r="A505" s="20" t="s">
        <v>431</v>
      </c>
      <c r="B505" s="16"/>
      <c r="C505" s="16"/>
      <c r="D505" s="16"/>
      <c r="E505" s="16"/>
      <c r="F505" s="45">
        <v>62000</v>
      </c>
      <c r="G505" s="45">
        <v>62000</v>
      </c>
      <c r="H505" s="45">
        <v>62000</v>
      </c>
    </row>
    <row r="506" spans="1:8" ht="47.25" x14ac:dyDescent="0.25">
      <c r="A506" s="15" t="s">
        <v>228</v>
      </c>
      <c r="B506" s="16" t="s">
        <v>81</v>
      </c>
      <c r="C506" s="16" t="s">
        <v>111</v>
      </c>
      <c r="D506" s="16" t="s">
        <v>321</v>
      </c>
      <c r="E506" s="16" t="s">
        <v>323</v>
      </c>
      <c r="F506" s="37">
        <f>SUM(F507)</f>
        <v>2000</v>
      </c>
      <c r="G506" s="37">
        <f>SUM(G507)</f>
        <v>2000</v>
      </c>
      <c r="H506" s="37">
        <f>SUM(H507)</f>
        <v>2000</v>
      </c>
    </row>
    <row r="507" spans="1:8" ht="15.75" x14ac:dyDescent="0.25">
      <c r="A507" s="15" t="s">
        <v>322</v>
      </c>
      <c r="B507" s="16"/>
      <c r="C507" s="16"/>
      <c r="D507" s="16"/>
      <c r="E507" s="16"/>
      <c r="F507" s="45">
        <v>2000</v>
      </c>
      <c r="G507" s="45">
        <v>2000</v>
      </c>
      <c r="H507" s="45">
        <v>2000</v>
      </c>
    </row>
    <row r="508" spans="1:8" ht="15.75" x14ac:dyDescent="0.25">
      <c r="A508" s="10" t="s">
        <v>324</v>
      </c>
      <c r="B508" s="70" t="s">
        <v>152</v>
      </c>
      <c r="C508" s="70" t="s">
        <v>9</v>
      </c>
      <c r="D508" s="70" t="s">
        <v>10</v>
      </c>
      <c r="E508" s="70" t="s">
        <v>11</v>
      </c>
      <c r="F508" s="40">
        <f>SUM(F509+F568)</f>
        <v>229849550</v>
      </c>
      <c r="G508" s="40">
        <f>SUM(G509+G568)</f>
        <v>246299610</v>
      </c>
      <c r="H508" s="40">
        <f>SUM(H509+H568)</f>
        <v>75641500</v>
      </c>
    </row>
    <row r="509" spans="1:8" ht="31.5" x14ac:dyDescent="0.25">
      <c r="A509" s="11" t="s">
        <v>325</v>
      </c>
      <c r="B509" s="12" t="s">
        <v>152</v>
      </c>
      <c r="C509" s="12" t="s">
        <v>8</v>
      </c>
      <c r="D509" s="12" t="s">
        <v>10</v>
      </c>
      <c r="E509" s="12" t="s">
        <v>11</v>
      </c>
      <c r="F509" s="39">
        <f>SUM(F510)</f>
        <v>212708193.88999999</v>
      </c>
      <c r="G509" s="39">
        <f t="shared" ref="G509:H509" si="216">SUM(G510)</f>
        <v>229167254</v>
      </c>
      <c r="H509" s="39">
        <f t="shared" si="216"/>
        <v>58489144</v>
      </c>
    </row>
    <row r="510" spans="1:8" ht="60" customHeight="1" x14ac:dyDescent="0.25">
      <c r="A510" s="10" t="s">
        <v>675</v>
      </c>
      <c r="B510" s="70" t="s">
        <v>152</v>
      </c>
      <c r="C510" s="70" t="s">
        <v>8</v>
      </c>
      <c r="D510" s="70" t="s">
        <v>241</v>
      </c>
      <c r="E510" s="70" t="s">
        <v>11</v>
      </c>
      <c r="F510" s="40">
        <f>SUM(F511+F548+F532+F564)</f>
        <v>212708193.88999999</v>
      </c>
      <c r="G510" s="40">
        <f t="shared" ref="G510:H510" si="217">SUM(G511+G548+G532+G564)</f>
        <v>229167254</v>
      </c>
      <c r="H510" s="40">
        <f t="shared" si="217"/>
        <v>58489144</v>
      </c>
    </row>
    <row r="511" spans="1:8" ht="47.25" x14ac:dyDescent="0.25">
      <c r="A511" s="13" t="s">
        <v>569</v>
      </c>
      <c r="B511" s="14" t="s">
        <v>152</v>
      </c>
      <c r="C511" s="14" t="s">
        <v>8</v>
      </c>
      <c r="D511" s="14" t="s">
        <v>242</v>
      </c>
      <c r="E511" s="14" t="s">
        <v>11</v>
      </c>
      <c r="F511" s="36">
        <f>SUM(F516+F512+F522+F529)</f>
        <v>158915250.22</v>
      </c>
      <c r="G511" s="36">
        <f t="shared" ref="G511" si="218">SUM(G516+G512+G522+G529)</f>
        <v>175474005.86000001</v>
      </c>
      <c r="H511" s="36">
        <f>SUM(H516+H512+H522+H529)</f>
        <v>3776805.86</v>
      </c>
    </row>
    <row r="512" spans="1:8" ht="31.5" x14ac:dyDescent="0.25">
      <c r="A512" s="13" t="s">
        <v>243</v>
      </c>
      <c r="B512" s="14" t="s">
        <v>152</v>
      </c>
      <c r="C512" s="14" t="s">
        <v>8</v>
      </c>
      <c r="D512" s="14" t="s">
        <v>244</v>
      </c>
      <c r="E512" s="14" t="s">
        <v>11</v>
      </c>
      <c r="F512" s="36">
        <f>SUM(F513)</f>
        <v>375550.22</v>
      </c>
      <c r="G512" s="36">
        <f t="shared" ref="G512:H512" si="219">SUM(G513)</f>
        <v>374905.86</v>
      </c>
      <c r="H512" s="36">
        <f t="shared" si="219"/>
        <v>374905.86</v>
      </c>
    </row>
    <row r="513" spans="1:8" ht="47.25" x14ac:dyDescent="0.25">
      <c r="A513" s="15" t="s">
        <v>94</v>
      </c>
      <c r="B513" s="16" t="s">
        <v>152</v>
      </c>
      <c r="C513" s="16" t="s">
        <v>8</v>
      </c>
      <c r="D513" s="16" t="s">
        <v>452</v>
      </c>
      <c r="E513" s="16" t="s">
        <v>95</v>
      </c>
      <c r="F513" s="37">
        <f t="shared" ref="F513:H514" si="220">SUM(F514)</f>
        <v>375550.22</v>
      </c>
      <c r="G513" s="37">
        <f t="shared" si="220"/>
        <v>374905.86</v>
      </c>
      <c r="H513" s="37">
        <f t="shared" si="220"/>
        <v>374905.86</v>
      </c>
    </row>
    <row r="514" spans="1:8" ht="15.75" x14ac:dyDescent="0.25">
      <c r="A514" s="15" t="s">
        <v>246</v>
      </c>
      <c r="B514" s="16" t="s">
        <v>152</v>
      </c>
      <c r="C514" s="16" t="s">
        <v>8</v>
      </c>
      <c r="D514" s="16" t="s">
        <v>452</v>
      </c>
      <c r="E514" s="16" t="s">
        <v>247</v>
      </c>
      <c r="F514" s="37">
        <f>SUM(F515)</f>
        <v>375550.22</v>
      </c>
      <c r="G514" s="37">
        <f t="shared" si="220"/>
        <v>374905.86</v>
      </c>
      <c r="H514" s="37">
        <f t="shared" si="220"/>
        <v>374905.86</v>
      </c>
    </row>
    <row r="515" spans="1:8" ht="31.5" x14ac:dyDescent="0.25">
      <c r="A515" s="15" t="s">
        <v>673</v>
      </c>
      <c r="B515" s="16"/>
      <c r="C515" s="16"/>
      <c r="D515" s="16"/>
      <c r="E515" s="16"/>
      <c r="F515" s="38">
        <v>375550.22</v>
      </c>
      <c r="G515" s="38">
        <v>374905.86</v>
      </c>
      <c r="H515" s="38">
        <v>374905.86</v>
      </c>
    </row>
    <row r="516" spans="1:8" ht="31.5" x14ac:dyDescent="0.25">
      <c r="A516" s="13" t="s">
        <v>248</v>
      </c>
      <c r="B516" s="14" t="s">
        <v>152</v>
      </c>
      <c r="C516" s="14" t="s">
        <v>8</v>
      </c>
      <c r="D516" s="14" t="s">
        <v>249</v>
      </c>
      <c r="E516" s="14" t="s">
        <v>11</v>
      </c>
      <c r="F516" s="36">
        <f>SUM(F518)</f>
        <v>429600</v>
      </c>
      <c r="G516" s="36">
        <f>SUM(G518)</f>
        <v>439200</v>
      </c>
      <c r="H516" s="36">
        <f>SUM(H518)</f>
        <v>492000</v>
      </c>
    </row>
    <row r="517" spans="1:8" ht="31.5" x14ac:dyDescent="0.25">
      <c r="A517" s="15" t="s">
        <v>93</v>
      </c>
      <c r="B517" s="16" t="s">
        <v>152</v>
      </c>
      <c r="C517" s="16" t="s">
        <v>8</v>
      </c>
      <c r="D517" s="16" t="s">
        <v>326</v>
      </c>
      <c r="E517" s="16" t="s">
        <v>11</v>
      </c>
      <c r="F517" s="37">
        <f>SUM(F518)</f>
        <v>429600</v>
      </c>
      <c r="G517" s="37">
        <f t="shared" ref="F517:H518" si="221">SUM(G518)</f>
        <v>439200</v>
      </c>
      <c r="H517" s="37">
        <f t="shared" si="221"/>
        <v>492000</v>
      </c>
    </row>
    <row r="518" spans="1:8" ht="47.25" x14ac:dyDescent="0.25">
      <c r="A518" s="15" t="s">
        <v>94</v>
      </c>
      <c r="B518" s="16" t="s">
        <v>152</v>
      </c>
      <c r="C518" s="16" t="s">
        <v>8</v>
      </c>
      <c r="D518" s="16" t="s">
        <v>326</v>
      </c>
      <c r="E518" s="16" t="s">
        <v>95</v>
      </c>
      <c r="F518" s="37">
        <f t="shared" si="221"/>
        <v>429600</v>
      </c>
      <c r="G518" s="37">
        <f t="shared" si="221"/>
        <v>439200</v>
      </c>
      <c r="H518" s="37">
        <f t="shared" si="221"/>
        <v>492000</v>
      </c>
    </row>
    <row r="519" spans="1:8" ht="15.75" x14ac:dyDescent="0.25">
      <c r="A519" s="15" t="s">
        <v>246</v>
      </c>
      <c r="B519" s="16" t="s">
        <v>152</v>
      </c>
      <c r="C519" s="16" t="s">
        <v>8</v>
      </c>
      <c r="D519" s="16" t="s">
        <v>326</v>
      </c>
      <c r="E519" s="16" t="s">
        <v>247</v>
      </c>
      <c r="F519" s="37">
        <f>SUM(F520:F521)</f>
        <v>429600</v>
      </c>
      <c r="G519" s="37">
        <f>SUM(G520:G521)</f>
        <v>439200</v>
      </c>
      <c r="H519" s="37">
        <f>SUM(H520:H521)</f>
        <v>492000</v>
      </c>
    </row>
    <row r="520" spans="1:8" ht="31.5" x14ac:dyDescent="0.25">
      <c r="A520" s="15" t="s">
        <v>673</v>
      </c>
      <c r="B520" s="16" t="s">
        <v>152</v>
      </c>
      <c r="C520" s="16" t="s">
        <v>8</v>
      </c>
      <c r="D520" s="16" t="s">
        <v>327</v>
      </c>
      <c r="E520" s="16"/>
      <c r="F520" s="38">
        <v>403200</v>
      </c>
      <c r="G520" s="38">
        <v>403200</v>
      </c>
      <c r="H520" s="38">
        <v>456000</v>
      </c>
    </row>
    <row r="521" spans="1:8" ht="47.25" x14ac:dyDescent="0.25">
      <c r="A521" s="15" t="s">
        <v>674</v>
      </c>
      <c r="B521" s="16" t="s">
        <v>152</v>
      </c>
      <c r="C521" s="16" t="s">
        <v>8</v>
      </c>
      <c r="D521" s="16" t="s">
        <v>328</v>
      </c>
      <c r="E521" s="16"/>
      <c r="F521" s="38">
        <v>26400</v>
      </c>
      <c r="G521" s="38">
        <v>36000</v>
      </c>
      <c r="H521" s="38">
        <v>36000</v>
      </c>
    </row>
    <row r="522" spans="1:8" ht="33" customHeight="1" x14ac:dyDescent="0.25">
      <c r="A522" s="13" t="s">
        <v>251</v>
      </c>
      <c r="B522" s="14" t="s">
        <v>152</v>
      </c>
      <c r="C522" s="14" t="s">
        <v>8</v>
      </c>
      <c r="D522" s="14" t="s">
        <v>252</v>
      </c>
      <c r="E522" s="14" t="s">
        <v>11</v>
      </c>
      <c r="F522" s="36">
        <f>SUM(F523+F526)</f>
        <v>500000</v>
      </c>
      <c r="G522" s="36">
        <f t="shared" ref="G522:H522" si="222">SUM(G523+G526)</f>
        <v>0</v>
      </c>
      <c r="H522" s="36">
        <f t="shared" si="222"/>
        <v>2909900</v>
      </c>
    </row>
    <row r="523" spans="1:8" ht="47.25" x14ac:dyDescent="0.25">
      <c r="A523" s="15" t="s">
        <v>94</v>
      </c>
      <c r="B523" s="16" t="s">
        <v>152</v>
      </c>
      <c r="C523" s="16" t="s">
        <v>8</v>
      </c>
      <c r="D523" s="16" t="s">
        <v>474</v>
      </c>
      <c r="E523" s="16" t="s">
        <v>95</v>
      </c>
      <c r="F523" s="37">
        <f>SUM(F524)</f>
        <v>500000</v>
      </c>
      <c r="G523" s="37">
        <f t="shared" ref="G523:H523" si="223">SUM(G524)</f>
        <v>0</v>
      </c>
      <c r="H523" s="37">
        <f t="shared" si="223"/>
        <v>0</v>
      </c>
    </row>
    <row r="524" spans="1:8" ht="15.75" x14ac:dyDescent="0.25">
      <c r="A524" s="15" t="s">
        <v>246</v>
      </c>
      <c r="B524" s="16" t="s">
        <v>152</v>
      </c>
      <c r="C524" s="16" t="s">
        <v>8</v>
      </c>
      <c r="D524" s="16" t="s">
        <v>474</v>
      </c>
      <c r="E524" s="16" t="s">
        <v>247</v>
      </c>
      <c r="F524" s="38">
        <v>500000</v>
      </c>
      <c r="G524" s="37">
        <v>0</v>
      </c>
      <c r="H524" s="37">
        <v>0</v>
      </c>
    </row>
    <row r="525" spans="1:8" ht="31.5" x14ac:dyDescent="0.25">
      <c r="A525" s="15" t="s">
        <v>673</v>
      </c>
      <c r="B525" s="16"/>
      <c r="C525" s="16"/>
      <c r="D525" s="16"/>
      <c r="E525" s="16"/>
      <c r="F525" s="37"/>
      <c r="G525" s="37"/>
      <c r="H525" s="37"/>
    </row>
    <row r="526" spans="1:8" ht="47.25" x14ac:dyDescent="0.25">
      <c r="A526" s="15" t="s">
        <v>432</v>
      </c>
      <c r="B526" s="16" t="s">
        <v>152</v>
      </c>
      <c r="C526" s="16" t="s">
        <v>8</v>
      </c>
      <c r="D526" s="16" t="s">
        <v>433</v>
      </c>
      <c r="E526" s="16" t="s">
        <v>95</v>
      </c>
      <c r="F526" s="38">
        <f>SUM(F527)</f>
        <v>0</v>
      </c>
      <c r="G526" s="38">
        <f t="shared" ref="G526:H527" si="224">SUM(G527)</f>
        <v>0</v>
      </c>
      <c r="H526" s="38">
        <f t="shared" si="224"/>
        <v>2909900</v>
      </c>
    </row>
    <row r="527" spans="1:8" ht="15.75" x14ac:dyDescent="0.25">
      <c r="A527" s="15" t="s">
        <v>246</v>
      </c>
      <c r="B527" s="16" t="s">
        <v>152</v>
      </c>
      <c r="C527" s="16" t="s">
        <v>8</v>
      </c>
      <c r="D527" s="16" t="s">
        <v>433</v>
      </c>
      <c r="E527" s="16" t="s">
        <v>247</v>
      </c>
      <c r="F527" s="38">
        <f>SUM(F528)</f>
        <v>0</v>
      </c>
      <c r="G527" s="38">
        <f t="shared" si="224"/>
        <v>0</v>
      </c>
      <c r="H527" s="38">
        <f t="shared" si="224"/>
        <v>2909900</v>
      </c>
    </row>
    <row r="528" spans="1:8" ht="31.5" x14ac:dyDescent="0.25">
      <c r="A528" s="15" t="s">
        <v>673</v>
      </c>
      <c r="B528" s="16"/>
      <c r="C528" s="16"/>
      <c r="D528" s="16"/>
      <c r="E528" s="16"/>
      <c r="F528" s="38">
        <v>0</v>
      </c>
      <c r="G528" s="38">
        <v>0</v>
      </c>
      <c r="H528" s="38">
        <v>2909900</v>
      </c>
    </row>
    <row r="529" spans="1:8" ht="30" customHeight="1" x14ac:dyDescent="0.25">
      <c r="A529" s="25" t="s">
        <v>576</v>
      </c>
      <c r="B529" s="14" t="s">
        <v>152</v>
      </c>
      <c r="C529" s="14" t="s">
        <v>8</v>
      </c>
      <c r="D529" s="14" t="s">
        <v>578</v>
      </c>
      <c r="E529" s="19" t="s">
        <v>11</v>
      </c>
      <c r="F529" s="73">
        <f>SUM(F530)</f>
        <v>157610100</v>
      </c>
      <c r="G529" s="73">
        <f t="shared" ref="G529:H529" si="225">SUM(G530)</f>
        <v>174659900</v>
      </c>
      <c r="H529" s="73">
        <f t="shared" si="225"/>
        <v>0</v>
      </c>
    </row>
    <row r="530" spans="1:8" ht="63" x14ac:dyDescent="0.25">
      <c r="A530" s="20" t="s">
        <v>577</v>
      </c>
      <c r="B530" s="16" t="s">
        <v>152</v>
      </c>
      <c r="C530" s="16" t="s">
        <v>8</v>
      </c>
      <c r="D530" s="16" t="s">
        <v>579</v>
      </c>
      <c r="E530" s="17" t="s">
        <v>11</v>
      </c>
      <c r="F530" s="38">
        <f>SUM(F531)</f>
        <v>157610100</v>
      </c>
      <c r="G530" s="38">
        <f t="shared" ref="G530:H530" si="226">SUM(G531)</f>
        <v>174659900</v>
      </c>
      <c r="H530" s="38">
        <f t="shared" si="226"/>
        <v>0</v>
      </c>
    </row>
    <row r="531" spans="1:8" ht="15.75" x14ac:dyDescent="0.25">
      <c r="A531" s="20" t="s">
        <v>153</v>
      </c>
      <c r="B531" s="16" t="s">
        <v>152</v>
      </c>
      <c r="C531" s="16" t="s">
        <v>8</v>
      </c>
      <c r="D531" s="16" t="s">
        <v>579</v>
      </c>
      <c r="E531" s="17" t="s">
        <v>121</v>
      </c>
      <c r="F531" s="38">
        <v>157610100</v>
      </c>
      <c r="G531" s="38">
        <v>174659900</v>
      </c>
      <c r="H531" s="38">
        <v>0</v>
      </c>
    </row>
    <row r="532" spans="1:8" ht="31.5" x14ac:dyDescent="0.25">
      <c r="A532" s="13" t="s">
        <v>672</v>
      </c>
      <c r="B532" s="14" t="s">
        <v>152</v>
      </c>
      <c r="C532" s="14" t="s">
        <v>8</v>
      </c>
      <c r="D532" s="14" t="s">
        <v>329</v>
      </c>
      <c r="E532" s="14" t="s">
        <v>11</v>
      </c>
      <c r="F532" s="36">
        <f>SUM(F533+F537+F544)</f>
        <v>18025802</v>
      </c>
      <c r="G532" s="36">
        <f t="shared" ref="G532:H532" si="227">SUM(G533+G537+G544)</f>
        <v>18178023</v>
      </c>
      <c r="H532" s="36">
        <f t="shared" si="227"/>
        <v>18587345</v>
      </c>
    </row>
    <row r="533" spans="1:8" ht="31.5" x14ac:dyDescent="0.25">
      <c r="A533" s="15" t="s">
        <v>330</v>
      </c>
      <c r="B533" s="16" t="s">
        <v>152</v>
      </c>
      <c r="C533" s="16" t="s">
        <v>8</v>
      </c>
      <c r="D533" s="16" t="s">
        <v>331</v>
      </c>
      <c r="E533" s="16" t="s">
        <v>11</v>
      </c>
      <c r="F533" s="37">
        <f>SUM(F534)</f>
        <v>250000</v>
      </c>
      <c r="G533" s="37">
        <f t="shared" ref="G533:H534" si="228">SUM(G534)</f>
        <v>250000</v>
      </c>
      <c r="H533" s="37">
        <f t="shared" si="228"/>
        <v>450000</v>
      </c>
    </row>
    <row r="534" spans="1:8" ht="47.25" x14ac:dyDescent="0.25">
      <c r="A534" s="15" t="s">
        <v>671</v>
      </c>
      <c r="B534" s="16" t="s">
        <v>152</v>
      </c>
      <c r="C534" s="16" t="s">
        <v>8</v>
      </c>
      <c r="D534" s="16" t="s">
        <v>332</v>
      </c>
      <c r="E534" s="16" t="s">
        <v>11</v>
      </c>
      <c r="F534" s="37">
        <f>SUM(F535)</f>
        <v>250000</v>
      </c>
      <c r="G534" s="37">
        <f t="shared" si="228"/>
        <v>250000</v>
      </c>
      <c r="H534" s="37">
        <f t="shared" si="228"/>
        <v>450000</v>
      </c>
    </row>
    <row r="535" spans="1:8" ht="47.25" x14ac:dyDescent="0.25">
      <c r="A535" s="15" t="s">
        <v>94</v>
      </c>
      <c r="B535" s="16" t="s">
        <v>152</v>
      </c>
      <c r="C535" s="16" t="s">
        <v>8</v>
      </c>
      <c r="D535" s="16" t="s">
        <v>332</v>
      </c>
      <c r="E535" s="16" t="s">
        <v>95</v>
      </c>
      <c r="F535" s="37">
        <f>SUM(F536)</f>
        <v>250000</v>
      </c>
      <c r="G535" s="37">
        <f t="shared" ref="G535:H535" si="229">SUM(G536)</f>
        <v>250000</v>
      </c>
      <c r="H535" s="37">
        <f t="shared" si="229"/>
        <v>450000</v>
      </c>
    </row>
    <row r="536" spans="1:8" ht="15.75" x14ac:dyDescent="0.25">
      <c r="A536" s="15" t="s">
        <v>246</v>
      </c>
      <c r="B536" s="16" t="s">
        <v>152</v>
      </c>
      <c r="C536" s="16" t="s">
        <v>8</v>
      </c>
      <c r="D536" s="16" t="s">
        <v>332</v>
      </c>
      <c r="E536" s="16" t="s">
        <v>247</v>
      </c>
      <c r="F536" s="38">
        <v>250000</v>
      </c>
      <c r="G536" s="38">
        <v>250000</v>
      </c>
      <c r="H536" s="38">
        <v>450000</v>
      </c>
    </row>
    <row r="537" spans="1:8" ht="47.25" x14ac:dyDescent="0.25">
      <c r="A537" s="13" t="s">
        <v>333</v>
      </c>
      <c r="B537" s="14" t="s">
        <v>152</v>
      </c>
      <c r="C537" s="14" t="s">
        <v>8</v>
      </c>
      <c r="D537" s="14" t="s">
        <v>334</v>
      </c>
      <c r="E537" s="14" t="s">
        <v>11</v>
      </c>
      <c r="F537" s="36">
        <f>SUM(F538+F541)</f>
        <v>17750802</v>
      </c>
      <c r="G537" s="36">
        <f t="shared" ref="G537:H537" si="230">SUM(G538+G541)</f>
        <v>17903023</v>
      </c>
      <c r="H537" s="36">
        <f t="shared" si="230"/>
        <v>18112345</v>
      </c>
    </row>
    <row r="538" spans="1:8" ht="47.25" x14ac:dyDescent="0.25">
      <c r="A538" s="15" t="s">
        <v>671</v>
      </c>
      <c r="B538" s="16" t="s">
        <v>152</v>
      </c>
      <c r="C538" s="16" t="s">
        <v>8</v>
      </c>
      <c r="D538" s="16" t="s">
        <v>335</v>
      </c>
      <c r="E538" s="16" t="s">
        <v>11</v>
      </c>
      <c r="F538" s="37">
        <f>SUM(F539)</f>
        <v>11657442</v>
      </c>
      <c r="G538" s="37">
        <f t="shared" ref="G538:H538" si="231">SUM(G539)</f>
        <v>11851423</v>
      </c>
      <c r="H538" s="37">
        <f t="shared" si="231"/>
        <v>9090745</v>
      </c>
    </row>
    <row r="539" spans="1:8" ht="47.25" x14ac:dyDescent="0.25">
      <c r="A539" s="15" t="s">
        <v>94</v>
      </c>
      <c r="B539" s="16" t="s">
        <v>152</v>
      </c>
      <c r="C539" s="16" t="s">
        <v>8</v>
      </c>
      <c r="D539" s="16" t="s">
        <v>335</v>
      </c>
      <c r="E539" s="16" t="s">
        <v>95</v>
      </c>
      <c r="F539" s="37">
        <f>SUM(F540)</f>
        <v>11657442</v>
      </c>
      <c r="G539" s="37">
        <f t="shared" ref="G539:H539" si="232">SUM(G540)</f>
        <v>11851423</v>
      </c>
      <c r="H539" s="37">
        <f t="shared" si="232"/>
        <v>9090745</v>
      </c>
    </row>
    <row r="540" spans="1:8" ht="15.75" x14ac:dyDescent="0.25">
      <c r="A540" s="15" t="s">
        <v>246</v>
      </c>
      <c r="B540" s="16" t="s">
        <v>152</v>
      </c>
      <c r="C540" s="16" t="s">
        <v>8</v>
      </c>
      <c r="D540" s="16" t="s">
        <v>335</v>
      </c>
      <c r="E540" s="16" t="s">
        <v>247</v>
      </c>
      <c r="F540" s="38">
        <v>11657442</v>
      </c>
      <c r="G540" s="38">
        <v>11851423</v>
      </c>
      <c r="H540" s="38">
        <v>9090745</v>
      </c>
    </row>
    <row r="541" spans="1:8" ht="60.75" customHeight="1" x14ac:dyDescent="0.25">
      <c r="A541" s="15" t="s">
        <v>458</v>
      </c>
      <c r="B541" s="16" t="s">
        <v>152</v>
      </c>
      <c r="C541" s="16" t="s">
        <v>8</v>
      </c>
      <c r="D541" s="16" t="s">
        <v>459</v>
      </c>
      <c r="E541" s="16" t="s">
        <v>11</v>
      </c>
      <c r="F541" s="37">
        <f>SUM(F542)</f>
        <v>6093360</v>
      </c>
      <c r="G541" s="37">
        <f t="shared" ref="G541:H541" si="233">SUM(G542)</f>
        <v>6051600</v>
      </c>
      <c r="H541" s="37">
        <f t="shared" si="233"/>
        <v>9021600</v>
      </c>
    </row>
    <row r="542" spans="1:8" ht="47.25" x14ac:dyDescent="0.25">
      <c r="A542" s="15" t="s">
        <v>94</v>
      </c>
      <c r="B542" s="16" t="s">
        <v>152</v>
      </c>
      <c r="C542" s="16" t="s">
        <v>8</v>
      </c>
      <c r="D542" s="16" t="s">
        <v>459</v>
      </c>
      <c r="E542" s="16" t="s">
        <v>95</v>
      </c>
      <c r="F542" s="37">
        <f>SUM(F543)</f>
        <v>6093360</v>
      </c>
      <c r="G542" s="37">
        <f t="shared" ref="G542:H542" si="234">SUM(G543)</f>
        <v>6051600</v>
      </c>
      <c r="H542" s="37">
        <f t="shared" si="234"/>
        <v>9021600</v>
      </c>
    </row>
    <row r="543" spans="1:8" ht="15.75" x14ac:dyDescent="0.25">
      <c r="A543" s="15" t="s">
        <v>246</v>
      </c>
      <c r="B543" s="16" t="s">
        <v>152</v>
      </c>
      <c r="C543" s="16" t="s">
        <v>8</v>
      </c>
      <c r="D543" s="16" t="s">
        <v>459</v>
      </c>
      <c r="E543" s="16" t="s">
        <v>247</v>
      </c>
      <c r="F543" s="37">
        <v>6093360</v>
      </c>
      <c r="G543" s="37">
        <v>6051600</v>
      </c>
      <c r="H543" s="37">
        <v>9021600</v>
      </c>
    </row>
    <row r="544" spans="1:8" ht="31.5" x14ac:dyDescent="0.25">
      <c r="A544" s="13" t="s">
        <v>336</v>
      </c>
      <c r="B544" s="14" t="s">
        <v>152</v>
      </c>
      <c r="C544" s="14" t="s">
        <v>8</v>
      </c>
      <c r="D544" s="14" t="s">
        <v>337</v>
      </c>
      <c r="E544" s="14" t="s">
        <v>11</v>
      </c>
      <c r="F544" s="36">
        <f>SUM(F545)</f>
        <v>25000</v>
      </c>
      <c r="G544" s="36">
        <f t="shared" ref="G544:H546" si="235">SUM(G545)</f>
        <v>25000</v>
      </c>
      <c r="H544" s="36">
        <f t="shared" si="235"/>
        <v>25000</v>
      </c>
    </row>
    <row r="545" spans="1:8" ht="47.25" x14ac:dyDescent="0.25">
      <c r="A545" s="15" t="s">
        <v>671</v>
      </c>
      <c r="B545" s="16" t="s">
        <v>152</v>
      </c>
      <c r="C545" s="16" t="s">
        <v>8</v>
      </c>
      <c r="D545" s="16" t="s">
        <v>338</v>
      </c>
      <c r="E545" s="16" t="s">
        <v>11</v>
      </c>
      <c r="F545" s="37">
        <f>SUM(F546)</f>
        <v>25000</v>
      </c>
      <c r="G545" s="37">
        <f t="shared" si="235"/>
        <v>25000</v>
      </c>
      <c r="H545" s="37">
        <f t="shared" si="235"/>
        <v>25000</v>
      </c>
    </row>
    <row r="546" spans="1:8" ht="47.25" x14ac:dyDescent="0.25">
      <c r="A546" s="15" t="s">
        <v>94</v>
      </c>
      <c r="B546" s="16" t="s">
        <v>152</v>
      </c>
      <c r="C546" s="16" t="s">
        <v>8</v>
      </c>
      <c r="D546" s="16" t="s">
        <v>338</v>
      </c>
      <c r="E546" s="16" t="s">
        <v>95</v>
      </c>
      <c r="F546" s="37">
        <f>SUM(F547)</f>
        <v>25000</v>
      </c>
      <c r="G546" s="37">
        <f t="shared" si="235"/>
        <v>25000</v>
      </c>
      <c r="H546" s="37">
        <f t="shared" si="235"/>
        <v>25000</v>
      </c>
    </row>
    <row r="547" spans="1:8" ht="15.75" x14ac:dyDescent="0.25">
      <c r="A547" s="15" t="s">
        <v>246</v>
      </c>
      <c r="B547" s="16" t="s">
        <v>152</v>
      </c>
      <c r="C547" s="16" t="s">
        <v>8</v>
      </c>
      <c r="D547" s="16" t="s">
        <v>338</v>
      </c>
      <c r="E547" s="16" t="s">
        <v>247</v>
      </c>
      <c r="F547" s="37">
        <v>25000</v>
      </c>
      <c r="G547" s="37">
        <v>25000</v>
      </c>
      <c r="H547" s="37">
        <v>25000</v>
      </c>
    </row>
    <row r="548" spans="1:8" ht="31.5" x14ac:dyDescent="0.25">
      <c r="A548" s="13" t="s">
        <v>339</v>
      </c>
      <c r="B548" s="14" t="s">
        <v>152</v>
      </c>
      <c r="C548" s="14" t="s">
        <v>8</v>
      </c>
      <c r="D548" s="14" t="s">
        <v>340</v>
      </c>
      <c r="E548" s="14" t="s">
        <v>11</v>
      </c>
      <c r="F548" s="36">
        <f>SUM(F549+F553+F560)</f>
        <v>35762749.780000001</v>
      </c>
      <c r="G548" s="36">
        <f t="shared" ref="G548:H548" si="236">SUM(G549+G553+G560)</f>
        <v>35515225.140000001</v>
      </c>
      <c r="H548" s="36">
        <f t="shared" si="236"/>
        <v>36124993.140000001</v>
      </c>
    </row>
    <row r="549" spans="1:8" ht="47.25" x14ac:dyDescent="0.25">
      <c r="A549" s="13" t="s">
        <v>670</v>
      </c>
      <c r="B549" s="14" t="s">
        <v>152</v>
      </c>
      <c r="C549" s="14" t="s">
        <v>8</v>
      </c>
      <c r="D549" s="14" t="s">
        <v>341</v>
      </c>
      <c r="E549" s="14" t="s">
        <v>11</v>
      </c>
      <c r="F549" s="36">
        <f>SUM(F551)</f>
        <v>8436870</v>
      </c>
      <c r="G549" s="36">
        <f t="shared" ref="G549:H549" si="237">SUM(G551)</f>
        <v>8702460</v>
      </c>
      <c r="H549" s="36">
        <f t="shared" si="237"/>
        <v>8954250</v>
      </c>
    </row>
    <row r="550" spans="1:8" ht="31.5" x14ac:dyDescent="0.25">
      <c r="A550" s="15" t="s">
        <v>669</v>
      </c>
      <c r="B550" s="16" t="s">
        <v>152</v>
      </c>
      <c r="C550" s="16" t="s">
        <v>8</v>
      </c>
      <c r="D550" s="16" t="s">
        <v>342</v>
      </c>
      <c r="E550" s="16" t="s">
        <v>11</v>
      </c>
      <c r="F550" s="37">
        <f t="shared" ref="F550:H551" si="238">SUM(F551)</f>
        <v>8436870</v>
      </c>
      <c r="G550" s="37">
        <f t="shared" si="238"/>
        <v>8702460</v>
      </c>
      <c r="H550" s="37">
        <f t="shared" si="238"/>
        <v>8954250</v>
      </c>
    </row>
    <row r="551" spans="1:8" ht="47.25" x14ac:dyDescent="0.25">
      <c r="A551" s="15" t="s">
        <v>94</v>
      </c>
      <c r="B551" s="16" t="s">
        <v>152</v>
      </c>
      <c r="C551" s="16" t="s">
        <v>8</v>
      </c>
      <c r="D551" s="16" t="s">
        <v>343</v>
      </c>
      <c r="E551" s="16" t="s">
        <v>95</v>
      </c>
      <c r="F551" s="37">
        <f t="shared" si="238"/>
        <v>8436870</v>
      </c>
      <c r="G551" s="37">
        <f t="shared" si="238"/>
        <v>8702460</v>
      </c>
      <c r="H551" s="37">
        <f t="shared" si="238"/>
        <v>8954250</v>
      </c>
    </row>
    <row r="552" spans="1:8" ht="15.75" x14ac:dyDescent="0.25">
      <c r="A552" s="15" t="s">
        <v>246</v>
      </c>
      <c r="B552" s="16" t="s">
        <v>152</v>
      </c>
      <c r="C552" s="16" t="s">
        <v>8</v>
      </c>
      <c r="D552" s="16" t="s">
        <v>343</v>
      </c>
      <c r="E552" s="16" t="s">
        <v>247</v>
      </c>
      <c r="F552" s="38">
        <v>8436870</v>
      </c>
      <c r="G552" s="38">
        <v>8702460</v>
      </c>
      <c r="H552" s="38">
        <v>8954250</v>
      </c>
    </row>
    <row r="553" spans="1:8" ht="31.5" x14ac:dyDescent="0.25">
      <c r="A553" s="15" t="s">
        <v>344</v>
      </c>
      <c r="B553" s="16" t="s">
        <v>152</v>
      </c>
      <c r="C553" s="16" t="s">
        <v>8</v>
      </c>
      <c r="D553" s="16" t="s">
        <v>345</v>
      </c>
      <c r="E553" s="16" t="s">
        <v>11</v>
      </c>
      <c r="F553" s="37">
        <f>SUM(F555+F557)</f>
        <v>26228109</v>
      </c>
      <c r="G553" s="37">
        <f t="shared" ref="G553:H553" si="239">SUM(G555+G557)</f>
        <v>26032109</v>
      </c>
      <c r="H553" s="37">
        <f t="shared" si="239"/>
        <v>26190109</v>
      </c>
    </row>
    <row r="554" spans="1:8" ht="31.5" x14ac:dyDescent="0.25">
      <c r="A554" s="15" t="s">
        <v>668</v>
      </c>
      <c r="B554" s="16" t="s">
        <v>152</v>
      </c>
      <c r="C554" s="16" t="s">
        <v>8</v>
      </c>
      <c r="D554" s="16" t="s">
        <v>347</v>
      </c>
      <c r="E554" s="16" t="s">
        <v>11</v>
      </c>
      <c r="F554" s="37">
        <f t="shared" ref="F554:H555" si="240">SUM(F555)</f>
        <v>14684819</v>
      </c>
      <c r="G554" s="37">
        <f t="shared" si="240"/>
        <v>14565434</v>
      </c>
      <c r="H554" s="37">
        <f t="shared" si="240"/>
        <v>9220484</v>
      </c>
    </row>
    <row r="555" spans="1:8" ht="47.25" x14ac:dyDescent="0.25">
      <c r="A555" s="15" t="s">
        <v>94</v>
      </c>
      <c r="B555" s="16" t="s">
        <v>152</v>
      </c>
      <c r="C555" s="16" t="s">
        <v>8</v>
      </c>
      <c r="D555" s="16" t="s">
        <v>347</v>
      </c>
      <c r="E555" s="16" t="s">
        <v>95</v>
      </c>
      <c r="F555" s="37">
        <f t="shared" si="240"/>
        <v>14684819</v>
      </c>
      <c r="G555" s="37">
        <f t="shared" si="240"/>
        <v>14565434</v>
      </c>
      <c r="H555" s="37">
        <f t="shared" si="240"/>
        <v>9220484</v>
      </c>
    </row>
    <row r="556" spans="1:8" ht="15.75" x14ac:dyDescent="0.25">
      <c r="A556" s="15" t="s">
        <v>246</v>
      </c>
      <c r="B556" s="16" t="s">
        <v>152</v>
      </c>
      <c r="C556" s="16" t="s">
        <v>8</v>
      </c>
      <c r="D556" s="16" t="s">
        <v>347</v>
      </c>
      <c r="E556" s="16" t="s">
        <v>247</v>
      </c>
      <c r="F556" s="38">
        <v>14684819</v>
      </c>
      <c r="G556" s="38">
        <v>14565434</v>
      </c>
      <c r="H556" s="38">
        <v>9220484</v>
      </c>
    </row>
    <row r="557" spans="1:8" ht="51" customHeight="1" x14ac:dyDescent="0.25">
      <c r="A557" s="13" t="s">
        <v>458</v>
      </c>
      <c r="B557" s="14" t="s">
        <v>152</v>
      </c>
      <c r="C557" s="14" t="s">
        <v>8</v>
      </c>
      <c r="D557" s="14" t="s">
        <v>460</v>
      </c>
      <c r="E557" s="14" t="s">
        <v>11</v>
      </c>
      <c r="F557" s="73">
        <f>SUM(F558)</f>
        <v>11543290</v>
      </c>
      <c r="G557" s="73">
        <f t="shared" ref="G557:H557" si="241">SUM(G558)</f>
        <v>11466675</v>
      </c>
      <c r="H557" s="73">
        <f t="shared" si="241"/>
        <v>16969625</v>
      </c>
    </row>
    <row r="558" spans="1:8" ht="47.25" x14ac:dyDescent="0.25">
      <c r="A558" s="15" t="s">
        <v>94</v>
      </c>
      <c r="B558" s="16" t="s">
        <v>152</v>
      </c>
      <c r="C558" s="16" t="s">
        <v>8</v>
      </c>
      <c r="D558" s="16" t="s">
        <v>460</v>
      </c>
      <c r="E558" s="16" t="s">
        <v>95</v>
      </c>
      <c r="F558" s="38">
        <f>SUM(F559)</f>
        <v>11543290</v>
      </c>
      <c r="G558" s="38">
        <f t="shared" ref="G558:H558" si="242">SUM(G559)</f>
        <v>11466675</v>
      </c>
      <c r="H558" s="38">
        <f t="shared" si="242"/>
        <v>16969625</v>
      </c>
    </row>
    <row r="559" spans="1:8" ht="15.75" x14ac:dyDescent="0.25">
      <c r="A559" s="15" t="s">
        <v>246</v>
      </c>
      <c r="B559" s="16" t="s">
        <v>152</v>
      </c>
      <c r="C559" s="16" t="s">
        <v>8</v>
      </c>
      <c r="D559" s="16" t="s">
        <v>460</v>
      </c>
      <c r="E559" s="16" t="s">
        <v>247</v>
      </c>
      <c r="F559" s="38">
        <v>11543290</v>
      </c>
      <c r="G559" s="38">
        <v>11466675</v>
      </c>
      <c r="H559" s="38">
        <v>16969625</v>
      </c>
    </row>
    <row r="560" spans="1:8" ht="24" customHeight="1" x14ac:dyDescent="0.25">
      <c r="A560" s="13" t="s">
        <v>348</v>
      </c>
      <c r="B560" s="14" t="s">
        <v>152</v>
      </c>
      <c r="C560" s="14" t="s">
        <v>8</v>
      </c>
      <c r="D560" s="14" t="s">
        <v>349</v>
      </c>
      <c r="E560" s="14" t="s">
        <v>11</v>
      </c>
      <c r="F560" s="36">
        <f>SUM(F562)</f>
        <v>1097770.78</v>
      </c>
      <c r="G560" s="36">
        <f t="shared" ref="G560:H560" si="243">SUM(G562)</f>
        <v>780656.14</v>
      </c>
      <c r="H560" s="36">
        <f t="shared" si="243"/>
        <v>980634.14</v>
      </c>
    </row>
    <row r="561" spans="1:8" ht="31.5" x14ac:dyDescent="0.25">
      <c r="A561" s="15" t="s">
        <v>346</v>
      </c>
      <c r="B561" s="16" t="s">
        <v>152</v>
      </c>
      <c r="C561" s="16" t="s">
        <v>8</v>
      </c>
      <c r="D561" s="16" t="s">
        <v>350</v>
      </c>
      <c r="E561" s="16" t="s">
        <v>11</v>
      </c>
      <c r="F561" s="37">
        <f t="shared" ref="F561:H562" si="244">SUM(F562)</f>
        <v>1097770.78</v>
      </c>
      <c r="G561" s="37">
        <f t="shared" si="244"/>
        <v>780656.14</v>
      </c>
      <c r="H561" s="37">
        <f t="shared" si="244"/>
        <v>980634.14</v>
      </c>
    </row>
    <row r="562" spans="1:8" ht="47.25" x14ac:dyDescent="0.25">
      <c r="A562" s="15" t="s">
        <v>94</v>
      </c>
      <c r="B562" s="16" t="s">
        <v>152</v>
      </c>
      <c r="C562" s="16" t="s">
        <v>8</v>
      </c>
      <c r="D562" s="16" t="s">
        <v>350</v>
      </c>
      <c r="E562" s="16" t="s">
        <v>95</v>
      </c>
      <c r="F562" s="37">
        <f t="shared" si="244"/>
        <v>1097770.78</v>
      </c>
      <c r="G562" s="37">
        <f t="shared" si="244"/>
        <v>780656.14</v>
      </c>
      <c r="H562" s="37">
        <f t="shared" si="244"/>
        <v>980634.14</v>
      </c>
    </row>
    <row r="563" spans="1:8" ht="15.75" x14ac:dyDescent="0.25">
      <c r="A563" s="15" t="s">
        <v>246</v>
      </c>
      <c r="B563" s="16" t="s">
        <v>152</v>
      </c>
      <c r="C563" s="16" t="s">
        <v>8</v>
      </c>
      <c r="D563" s="16" t="s">
        <v>350</v>
      </c>
      <c r="E563" s="16" t="s">
        <v>247</v>
      </c>
      <c r="F563" s="38">
        <v>1097770.78</v>
      </c>
      <c r="G563" s="38">
        <v>780656.14</v>
      </c>
      <c r="H563" s="38">
        <v>980634.14</v>
      </c>
    </row>
    <row r="564" spans="1:8" ht="31.5" x14ac:dyDescent="0.25">
      <c r="A564" s="13" t="s">
        <v>570</v>
      </c>
      <c r="B564" s="14" t="s">
        <v>152</v>
      </c>
      <c r="C564" s="14" t="s">
        <v>8</v>
      </c>
      <c r="D564" s="14" t="s">
        <v>573</v>
      </c>
      <c r="E564" s="14" t="s">
        <v>11</v>
      </c>
      <c r="F564" s="38">
        <f>SUM(F565)</f>
        <v>4391.8900000000003</v>
      </c>
      <c r="G564" s="38">
        <f t="shared" ref="G564:H564" si="245">SUM(G565)</f>
        <v>0</v>
      </c>
      <c r="H564" s="38">
        <f t="shared" si="245"/>
        <v>0</v>
      </c>
    </row>
    <row r="565" spans="1:8" ht="15.75" x14ac:dyDescent="0.25">
      <c r="A565" s="15" t="s">
        <v>571</v>
      </c>
      <c r="B565" s="16" t="s">
        <v>152</v>
      </c>
      <c r="C565" s="16" t="s">
        <v>8</v>
      </c>
      <c r="D565" s="16" t="s">
        <v>574</v>
      </c>
      <c r="E565" s="16" t="s">
        <v>11</v>
      </c>
      <c r="F565" s="38">
        <f>SUM(F566)</f>
        <v>4391.8900000000003</v>
      </c>
      <c r="G565" s="38">
        <f t="shared" ref="G565:H565" si="246">SUM(G566)</f>
        <v>0</v>
      </c>
      <c r="H565" s="38">
        <f t="shared" si="246"/>
        <v>0</v>
      </c>
    </row>
    <row r="566" spans="1:8" ht="15.75" x14ac:dyDescent="0.25">
      <c r="A566" s="15" t="s">
        <v>571</v>
      </c>
      <c r="B566" s="16" t="s">
        <v>152</v>
      </c>
      <c r="C566" s="16" t="s">
        <v>8</v>
      </c>
      <c r="D566" s="16" t="s">
        <v>575</v>
      </c>
      <c r="E566" s="16" t="s">
        <v>11</v>
      </c>
      <c r="F566" s="38">
        <f>SUM(F567)</f>
        <v>4391.8900000000003</v>
      </c>
      <c r="G566" s="38">
        <f t="shared" ref="G566:H566" si="247">SUM(G567)</f>
        <v>0</v>
      </c>
      <c r="H566" s="38">
        <f t="shared" si="247"/>
        <v>0</v>
      </c>
    </row>
    <row r="567" spans="1:8" ht="15.75" x14ac:dyDescent="0.25">
      <c r="A567" s="15" t="s">
        <v>572</v>
      </c>
      <c r="B567" s="16" t="s">
        <v>152</v>
      </c>
      <c r="C567" s="16" t="s">
        <v>8</v>
      </c>
      <c r="D567" s="16" t="s">
        <v>575</v>
      </c>
      <c r="E567" s="16" t="s">
        <v>270</v>
      </c>
      <c r="F567" s="38">
        <v>4391.8900000000003</v>
      </c>
      <c r="G567" s="38">
        <v>0</v>
      </c>
      <c r="H567" s="38">
        <v>0</v>
      </c>
    </row>
    <row r="568" spans="1:8" ht="31.5" x14ac:dyDescent="0.25">
      <c r="A568" s="11" t="s">
        <v>352</v>
      </c>
      <c r="B568" s="12" t="s">
        <v>152</v>
      </c>
      <c r="C568" s="12" t="s">
        <v>34</v>
      </c>
      <c r="D568" s="12" t="s">
        <v>10</v>
      </c>
      <c r="E568" s="12" t="s">
        <v>11</v>
      </c>
      <c r="F568" s="39">
        <f>SUM(F574+F569)</f>
        <v>17141356.109999999</v>
      </c>
      <c r="G568" s="39">
        <f>SUM(G574+G569)</f>
        <v>17132356</v>
      </c>
      <c r="H568" s="39">
        <f>SUM(H574+H569)</f>
        <v>17152356</v>
      </c>
    </row>
    <row r="569" spans="1:8" ht="63" x14ac:dyDescent="0.25">
      <c r="A569" s="10" t="s">
        <v>667</v>
      </c>
      <c r="B569" s="70" t="s">
        <v>152</v>
      </c>
      <c r="C569" s="70" t="s">
        <v>34</v>
      </c>
      <c r="D569" s="70" t="s">
        <v>353</v>
      </c>
      <c r="E569" s="70" t="s">
        <v>11</v>
      </c>
      <c r="F569" s="40">
        <f>SUM(F570)</f>
        <v>619336</v>
      </c>
      <c r="G569" s="40">
        <f t="shared" ref="G569:H572" si="248">SUM(G570)</f>
        <v>619336</v>
      </c>
      <c r="H569" s="40">
        <f t="shared" si="248"/>
        <v>619336</v>
      </c>
    </row>
    <row r="570" spans="1:8" ht="43.5" customHeight="1" x14ac:dyDescent="0.25">
      <c r="A570" s="13" t="s">
        <v>354</v>
      </c>
      <c r="B570" s="17" t="s">
        <v>152</v>
      </c>
      <c r="C570" s="17" t="s">
        <v>34</v>
      </c>
      <c r="D570" s="16" t="s">
        <v>584</v>
      </c>
      <c r="E570" s="16" t="s">
        <v>11</v>
      </c>
      <c r="F570" s="37">
        <f>SUM(F571)</f>
        <v>619336</v>
      </c>
      <c r="G570" s="37">
        <f t="shared" si="248"/>
        <v>619336</v>
      </c>
      <c r="H570" s="37">
        <f t="shared" si="248"/>
        <v>619336</v>
      </c>
    </row>
    <row r="571" spans="1:8" ht="47.25" x14ac:dyDescent="0.25">
      <c r="A571" s="15" t="s">
        <v>666</v>
      </c>
      <c r="B571" s="17" t="s">
        <v>152</v>
      </c>
      <c r="C571" s="17" t="s">
        <v>34</v>
      </c>
      <c r="D571" s="16" t="s">
        <v>585</v>
      </c>
      <c r="E571" s="16" t="s">
        <v>11</v>
      </c>
      <c r="F571" s="37">
        <f>SUM(F572)</f>
        <v>619336</v>
      </c>
      <c r="G571" s="37">
        <f t="shared" si="248"/>
        <v>619336</v>
      </c>
      <c r="H571" s="37">
        <f t="shared" si="248"/>
        <v>619336</v>
      </c>
    </row>
    <row r="572" spans="1:8" ht="15.75" x14ac:dyDescent="0.25">
      <c r="A572" s="25" t="s">
        <v>355</v>
      </c>
      <c r="B572" s="21" t="s">
        <v>152</v>
      </c>
      <c r="C572" s="21" t="s">
        <v>34</v>
      </c>
      <c r="D572" s="22" t="s">
        <v>586</v>
      </c>
      <c r="E572" s="21" t="s">
        <v>11</v>
      </c>
      <c r="F572" s="52">
        <f>SUM(F573)</f>
        <v>619336</v>
      </c>
      <c r="G572" s="52">
        <f t="shared" si="248"/>
        <v>619336</v>
      </c>
      <c r="H572" s="52">
        <f t="shared" si="248"/>
        <v>619336</v>
      </c>
    </row>
    <row r="573" spans="1:8" ht="47.25" x14ac:dyDescent="0.25">
      <c r="A573" s="15" t="s">
        <v>28</v>
      </c>
      <c r="B573" s="17" t="s">
        <v>152</v>
      </c>
      <c r="C573" s="17" t="s">
        <v>34</v>
      </c>
      <c r="D573" s="22" t="s">
        <v>586</v>
      </c>
      <c r="E573" s="17" t="s">
        <v>23</v>
      </c>
      <c r="F573" s="41">
        <v>619336</v>
      </c>
      <c r="G573" s="41">
        <v>619336</v>
      </c>
      <c r="H573" s="41">
        <v>619336</v>
      </c>
    </row>
    <row r="574" spans="1:8" ht="47.25" x14ac:dyDescent="0.25">
      <c r="A574" s="10" t="s">
        <v>665</v>
      </c>
      <c r="B574" s="70" t="s">
        <v>152</v>
      </c>
      <c r="C574" s="70" t="s">
        <v>34</v>
      </c>
      <c r="D574" s="70" t="s">
        <v>241</v>
      </c>
      <c r="E574" s="70" t="s">
        <v>11</v>
      </c>
      <c r="F574" s="40">
        <f>SUM(F575+F585)</f>
        <v>16522020.109999999</v>
      </c>
      <c r="G574" s="40">
        <f t="shared" ref="G574:H574" si="249">SUM(G575+G585)</f>
        <v>16513020</v>
      </c>
      <c r="H574" s="40">
        <f t="shared" si="249"/>
        <v>16533020</v>
      </c>
    </row>
    <row r="575" spans="1:8" ht="31.5" x14ac:dyDescent="0.25">
      <c r="A575" s="13" t="s">
        <v>356</v>
      </c>
      <c r="B575" s="14" t="s">
        <v>152</v>
      </c>
      <c r="C575" s="14" t="s">
        <v>34</v>
      </c>
      <c r="D575" s="14" t="s">
        <v>351</v>
      </c>
      <c r="E575" s="14" t="s">
        <v>11</v>
      </c>
      <c r="F575" s="36">
        <f>SUM(F576+F580)</f>
        <v>4494750.1099999994</v>
      </c>
      <c r="G575" s="36">
        <f t="shared" ref="G575:H575" si="250">SUM(G576+G580)</f>
        <v>4485750</v>
      </c>
      <c r="H575" s="36">
        <f t="shared" si="250"/>
        <v>4495750</v>
      </c>
    </row>
    <row r="576" spans="1:8" ht="47.25" x14ac:dyDescent="0.25">
      <c r="A576" s="15" t="s">
        <v>664</v>
      </c>
      <c r="B576" s="17" t="s">
        <v>152</v>
      </c>
      <c r="C576" s="17" t="s">
        <v>34</v>
      </c>
      <c r="D576" s="16" t="s">
        <v>357</v>
      </c>
      <c r="E576" s="17" t="s">
        <v>11</v>
      </c>
      <c r="F576" s="35">
        <f>SUM(F577)</f>
        <v>1773664</v>
      </c>
      <c r="G576" s="35">
        <f>SUM(G577)</f>
        <v>1764664</v>
      </c>
      <c r="H576" s="35">
        <f>SUM(H577)</f>
        <v>1764664</v>
      </c>
    </row>
    <row r="577" spans="1:8" ht="15.75" x14ac:dyDescent="0.25">
      <c r="A577" s="20" t="s">
        <v>355</v>
      </c>
      <c r="B577" s="21" t="s">
        <v>152</v>
      </c>
      <c r="C577" s="21" t="s">
        <v>34</v>
      </c>
      <c r="D577" s="22" t="s">
        <v>358</v>
      </c>
      <c r="E577" s="21" t="s">
        <v>11</v>
      </c>
      <c r="F577" s="52">
        <f>SUM(F578+F579)</f>
        <v>1773664</v>
      </c>
      <c r="G577" s="52">
        <f>SUM(G578+G579)</f>
        <v>1764664</v>
      </c>
      <c r="H577" s="52">
        <f>SUM(H578+H579)</f>
        <v>1764664</v>
      </c>
    </row>
    <row r="578" spans="1:8" ht="47.25" x14ac:dyDescent="0.25">
      <c r="A578" s="15" t="s">
        <v>28</v>
      </c>
      <c r="B578" s="17" t="s">
        <v>152</v>
      </c>
      <c r="C578" s="17" t="s">
        <v>34</v>
      </c>
      <c r="D578" s="22" t="s">
        <v>358</v>
      </c>
      <c r="E578" s="17" t="s">
        <v>23</v>
      </c>
      <c r="F578" s="41">
        <v>1680664</v>
      </c>
      <c r="G578" s="41">
        <v>1680664</v>
      </c>
      <c r="H578" s="41">
        <v>1680664</v>
      </c>
    </row>
    <row r="579" spans="1:8" ht="31.5" x14ac:dyDescent="0.25">
      <c r="A579" s="15" t="s">
        <v>29</v>
      </c>
      <c r="B579" s="17" t="s">
        <v>152</v>
      </c>
      <c r="C579" s="17" t="s">
        <v>34</v>
      </c>
      <c r="D579" s="22" t="s">
        <v>358</v>
      </c>
      <c r="E579" s="17" t="s">
        <v>30</v>
      </c>
      <c r="F579" s="41">
        <v>93000</v>
      </c>
      <c r="G579" s="41">
        <v>84000</v>
      </c>
      <c r="H579" s="41">
        <v>84000</v>
      </c>
    </row>
    <row r="580" spans="1:8" ht="31.5" x14ac:dyDescent="0.25">
      <c r="A580" s="15" t="s">
        <v>207</v>
      </c>
      <c r="B580" s="16" t="s">
        <v>152</v>
      </c>
      <c r="C580" s="16" t="s">
        <v>34</v>
      </c>
      <c r="D580" s="16" t="s">
        <v>482</v>
      </c>
      <c r="E580" s="16" t="s">
        <v>11</v>
      </c>
      <c r="F580" s="37">
        <f>SUM(F581)</f>
        <v>2721086.11</v>
      </c>
      <c r="G580" s="37">
        <f>SUM(G581)</f>
        <v>2721086</v>
      </c>
      <c r="H580" s="37">
        <f>SUM(H581)</f>
        <v>2731086</v>
      </c>
    </row>
    <row r="581" spans="1:8" ht="78.75" x14ac:dyDescent="0.25">
      <c r="A581" s="15" t="s">
        <v>265</v>
      </c>
      <c r="B581" s="16" t="s">
        <v>152</v>
      </c>
      <c r="C581" s="16" t="s">
        <v>34</v>
      </c>
      <c r="D581" s="16" t="s">
        <v>359</v>
      </c>
      <c r="E581" s="16" t="s">
        <v>11</v>
      </c>
      <c r="F581" s="37">
        <f>SUM(F582+F583+F584)</f>
        <v>2721086.11</v>
      </c>
      <c r="G581" s="37">
        <f>SUM(G582+G583+G584)</f>
        <v>2721086</v>
      </c>
      <c r="H581" s="37">
        <f>SUM(H582+H583+H584)</f>
        <v>2731086</v>
      </c>
    </row>
    <row r="582" spans="1:8" ht="47.25" x14ac:dyDescent="0.25">
      <c r="A582" s="15" t="s">
        <v>22</v>
      </c>
      <c r="B582" s="16" t="s">
        <v>152</v>
      </c>
      <c r="C582" s="16" t="s">
        <v>34</v>
      </c>
      <c r="D582" s="16" t="s">
        <v>359</v>
      </c>
      <c r="E582" s="16" t="s">
        <v>23</v>
      </c>
      <c r="F582" s="38">
        <v>2581086</v>
      </c>
      <c r="G582" s="38">
        <v>2581086</v>
      </c>
      <c r="H582" s="38">
        <v>2581086</v>
      </c>
    </row>
    <row r="583" spans="1:8" ht="31.5" x14ac:dyDescent="0.25">
      <c r="A583" s="15" t="s">
        <v>29</v>
      </c>
      <c r="B583" s="16" t="s">
        <v>152</v>
      </c>
      <c r="C583" s="16" t="s">
        <v>34</v>
      </c>
      <c r="D583" s="16" t="s">
        <v>359</v>
      </c>
      <c r="E583" s="16" t="s">
        <v>30</v>
      </c>
      <c r="F583" s="38">
        <v>124500.11</v>
      </c>
      <c r="G583" s="38">
        <v>124500</v>
      </c>
      <c r="H583" s="38">
        <v>134500</v>
      </c>
    </row>
    <row r="584" spans="1:8" ht="15.75" x14ac:dyDescent="0.25">
      <c r="A584" s="15" t="s">
        <v>444</v>
      </c>
      <c r="B584" s="16" t="s">
        <v>152</v>
      </c>
      <c r="C584" s="16" t="s">
        <v>34</v>
      </c>
      <c r="D584" s="16" t="s">
        <v>359</v>
      </c>
      <c r="E584" s="16" t="s">
        <v>32</v>
      </c>
      <c r="F584" s="38">
        <v>15500</v>
      </c>
      <c r="G584" s="38">
        <v>15500</v>
      </c>
      <c r="H584" s="38">
        <v>15500</v>
      </c>
    </row>
    <row r="585" spans="1:8" ht="47.25" x14ac:dyDescent="0.25">
      <c r="A585" s="13" t="s">
        <v>360</v>
      </c>
      <c r="B585" s="14" t="s">
        <v>152</v>
      </c>
      <c r="C585" s="14" t="s">
        <v>34</v>
      </c>
      <c r="D585" s="14" t="s">
        <v>361</v>
      </c>
      <c r="E585" s="14" t="s">
        <v>11</v>
      </c>
      <c r="F585" s="36">
        <f>SUM(F586)</f>
        <v>12027270</v>
      </c>
      <c r="G585" s="36">
        <f t="shared" ref="G585:H585" si="251">SUM(G586)</f>
        <v>12027270</v>
      </c>
      <c r="H585" s="36">
        <f t="shared" si="251"/>
        <v>12037270</v>
      </c>
    </row>
    <row r="586" spans="1:8" ht="78.75" x14ac:dyDescent="0.25">
      <c r="A586" s="15" t="s">
        <v>362</v>
      </c>
      <c r="B586" s="16" t="s">
        <v>152</v>
      </c>
      <c r="C586" s="16" t="s">
        <v>34</v>
      </c>
      <c r="D586" s="14" t="s">
        <v>363</v>
      </c>
      <c r="E586" s="14" t="s">
        <v>11</v>
      </c>
      <c r="F586" s="36">
        <f>SUM(F587)</f>
        <v>12027270</v>
      </c>
      <c r="G586" s="36">
        <f t="shared" ref="G586:H586" si="252">SUM(G587)</f>
        <v>12027270</v>
      </c>
      <c r="H586" s="36">
        <f t="shared" si="252"/>
        <v>12037270</v>
      </c>
    </row>
    <row r="587" spans="1:8" ht="31.5" x14ac:dyDescent="0.25">
      <c r="A587" s="13" t="s">
        <v>93</v>
      </c>
      <c r="B587" s="16" t="s">
        <v>152</v>
      </c>
      <c r="C587" s="16" t="s">
        <v>34</v>
      </c>
      <c r="D587" s="16" t="s">
        <v>364</v>
      </c>
      <c r="E587" s="16" t="s">
        <v>11</v>
      </c>
      <c r="F587" s="37">
        <f>SUM(F588+F589+F590)</f>
        <v>12027270</v>
      </c>
      <c r="G587" s="37">
        <f t="shared" ref="G587:H587" si="253">SUM(G588+G589+G590)</f>
        <v>12027270</v>
      </c>
      <c r="H587" s="37">
        <f t="shared" si="253"/>
        <v>12037270</v>
      </c>
    </row>
    <row r="588" spans="1:8" ht="47.25" x14ac:dyDescent="0.25">
      <c r="A588" s="15" t="s">
        <v>22</v>
      </c>
      <c r="B588" s="16" t="s">
        <v>152</v>
      </c>
      <c r="C588" s="16" t="s">
        <v>34</v>
      </c>
      <c r="D588" s="16" t="s">
        <v>364</v>
      </c>
      <c r="E588" s="16" t="s">
        <v>23</v>
      </c>
      <c r="F588" s="38">
        <v>11787270</v>
      </c>
      <c r="G588" s="38">
        <v>11787270</v>
      </c>
      <c r="H588" s="38">
        <v>11787270</v>
      </c>
    </row>
    <row r="589" spans="1:8" ht="31.5" x14ac:dyDescent="0.25">
      <c r="A589" s="15" t="s">
        <v>29</v>
      </c>
      <c r="B589" s="16" t="s">
        <v>152</v>
      </c>
      <c r="C589" s="16" t="s">
        <v>34</v>
      </c>
      <c r="D589" s="16" t="s">
        <v>364</v>
      </c>
      <c r="E589" s="16" t="s">
        <v>30</v>
      </c>
      <c r="F589" s="38">
        <v>239000</v>
      </c>
      <c r="G589" s="38">
        <v>239000</v>
      </c>
      <c r="H589" s="38">
        <v>249000</v>
      </c>
    </row>
    <row r="590" spans="1:8" ht="15.75" x14ac:dyDescent="0.25">
      <c r="A590" s="15" t="s">
        <v>444</v>
      </c>
      <c r="B590" s="16" t="s">
        <v>152</v>
      </c>
      <c r="C590" s="16" t="s">
        <v>34</v>
      </c>
      <c r="D590" s="16" t="s">
        <v>364</v>
      </c>
      <c r="E590" s="16" t="s">
        <v>32</v>
      </c>
      <c r="F590" s="38">
        <v>1000</v>
      </c>
      <c r="G590" s="38">
        <v>1000</v>
      </c>
      <c r="H590" s="38">
        <v>1000</v>
      </c>
    </row>
    <row r="591" spans="1:8" ht="15.75" x14ac:dyDescent="0.25">
      <c r="A591" s="10" t="s">
        <v>365</v>
      </c>
      <c r="B591" s="70" t="s">
        <v>120</v>
      </c>
      <c r="C591" s="70" t="s">
        <v>9</v>
      </c>
      <c r="D591" s="70" t="s">
        <v>10</v>
      </c>
      <c r="E591" s="70" t="s">
        <v>11</v>
      </c>
      <c r="F591" s="40">
        <f>SUM(F592+F598+F617)</f>
        <v>25193000</v>
      </c>
      <c r="G591" s="40">
        <f t="shared" ref="G591" si="254">SUM(G592+G598+G617)</f>
        <v>25162700</v>
      </c>
      <c r="H591" s="40">
        <f>SUM(H592+H598+H617)</f>
        <v>23724800</v>
      </c>
    </row>
    <row r="592" spans="1:8" ht="15.75" x14ac:dyDescent="0.25">
      <c r="A592" s="11" t="s">
        <v>366</v>
      </c>
      <c r="B592" s="23">
        <v>10</v>
      </c>
      <c r="C592" s="23" t="s">
        <v>8</v>
      </c>
      <c r="D592" s="12" t="s">
        <v>367</v>
      </c>
      <c r="E592" s="23" t="s">
        <v>11</v>
      </c>
      <c r="F592" s="76">
        <f>SUM(F595)</f>
        <v>4200000</v>
      </c>
      <c r="G592" s="76">
        <f>SUM(G595)</f>
        <v>4200000</v>
      </c>
      <c r="H592" s="76">
        <f>SUM(H595)</f>
        <v>4200000</v>
      </c>
    </row>
    <row r="593" spans="1:8" s="33" customFormat="1" ht="15.75" x14ac:dyDescent="0.25">
      <c r="A593" s="13" t="s">
        <v>14</v>
      </c>
      <c r="B593" s="14" t="s">
        <v>120</v>
      </c>
      <c r="C593" s="14" t="s">
        <v>8</v>
      </c>
      <c r="D593" s="14" t="s">
        <v>15</v>
      </c>
      <c r="E593" s="14" t="s">
        <v>11</v>
      </c>
      <c r="F593" s="36">
        <f t="shared" ref="F593:H594" si="255">SUM(F594)</f>
        <v>4200000</v>
      </c>
      <c r="G593" s="36">
        <f t="shared" si="255"/>
        <v>4200000</v>
      </c>
      <c r="H593" s="36">
        <f t="shared" si="255"/>
        <v>4200000</v>
      </c>
    </row>
    <row r="594" spans="1:8" ht="15.75" x14ac:dyDescent="0.25">
      <c r="A594" s="15" t="s">
        <v>16</v>
      </c>
      <c r="B594" s="16" t="s">
        <v>120</v>
      </c>
      <c r="C594" s="16" t="s">
        <v>8</v>
      </c>
      <c r="D594" s="16" t="s">
        <v>17</v>
      </c>
      <c r="E594" s="16" t="s">
        <v>11</v>
      </c>
      <c r="F594" s="37">
        <f t="shared" si="255"/>
        <v>4200000</v>
      </c>
      <c r="G594" s="37">
        <f t="shared" si="255"/>
        <v>4200000</v>
      </c>
      <c r="H594" s="37">
        <f t="shared" si="255"/>
        <v>4200000</v>
      </c>
    </row>
    <row r="595" spans="1:8" ht="31.5" x14ac:dyDescent="0.25">
      <c r="A595" s="15" t="s">
        <v>368</v>
      </c>
      <c r="B595" s="17" t="s">
        <v>120</v>
      </c>
      <c r="C595" s="17" t="s">
        <v>8</v>
      </c>
      <c r="D595" s="16" t="s">
        <v>369</v>
      </c>
      <c r="E595" s="17" t="s">
        <v>11</v>
      </c>
      <c r="F595" s="35">
        <f>SUM(F597)</f>
        <v>4200000</v>
      </c>
      <c r="G595" s="35">
        <f t="shared" ref="G595:H595" si="256">SUM(G597)</f>
        <v>4200000</v>
      </c>
      <c r="H595" s="35">
        <f t="shared" si="256"/>
        <v>4200000</v>
      </c>
    </row>
    <row r="596" spans="1:8" ht="31.5" x14ac:dyDescent="0.25">
      <c r="A596" s="15" t="s">
        <v>226</v>
      </c>
      <c r="B596" s="17" t="s">
        <v>120</v>
      </c>
      <c r="C596" s="17" t="s">
        <v>8</v>
      </c>
      <c r="D596" s="16" t="s">
        <v>369</v>
      </c>
      <c r="E596" s="17" t="s">
        <v>227</v>
      </c>
      <c r="F596" s="35">
        <f>SUM(F597)</f>
        <v>4200000</v>
      </c>
      <c r="G596" s="35">
        <f>SUM(G597)</f>
        <v>4200000</v>
      </c>
      <c r="H596" s="35">
        <f>SUM(H597)</f>
        <v>4200000</v>
      </c>
    </row>
    <row r="597" spans="1:8" ht="31.5" x14ac:dyDescent="0.25">
      <c r="A597" s="15" t="s">
        <v>370</v>
      </c>
      <c r="B597" s="17" t="s">
        <v>120</v>
      </c>
      <c r="C597" s="17" t="s">
        <v>8</v>
      </c>
      <c r="D597" s="16" t="s">
        <v>369</v>
      </c>
      <c r="E597" s="17" t="s">
        <v>371</v>
      </c>
      <c r="F597" s="35">
        <v>4200000</v>
      </c>
      <c r="G597" s="35">
        <v>4200000</v>
      </c>
      <c r="H597" s="35">
        <v>4200000</v>
      </c>
    </row>
    <row r="598" spans="1:8" ht="15.75" x14ac:dyDescent="0.25">
      <c r="A598" s="11" t="s">
        <v>372</v>
      </c>
      <c r="B598" s="12" t="s">
        <v>120</v>
      </c>
      <c r="C598" s="12" t="s">
        <v>25</v>
      </c>
      <c r="D598" s="12" t="s">
        <v>367</v>
      </c>
      <c r="E598" s="12" t="s">
        <v>11</v>
      </c>
      <c r="F598" s="39">
        <f>SUM(F604+F612+F599)</f>
        <v>364000</v>
      </c>
      <c r="G598" s="39">
        <f>SUM(G604+G612+G599)</f>
        <v>364000</v>
      </c>
      <c r="H598" s="39">
        <f>SUM(H604+H612+H599)</f>
        <v>364000</v>
      </c>
    </row>
    <row r="599" spans="1:8" ht="47.25" x14ac:dyDescent="0.25">
      <c r="A599" s="10" t="s">
        <v>651</v>
      </c>
      <c r="B599" s="27" t="s">
        <v>120</v>
      </c>
      <c r="C599" s="27" t="s">
        <v>25</v>
      </c>
      <c r="D599" s="70" t="s">
        <v>73</v>
      </c>
      <c r="E599" s="70" t="s">
        <v>11</v>
      </c>
      <c r="F599" s="55">
        <f t="shared" ref="F599:H602" si="257">SUM(F600)</f>
        <v>2000</v>
      </c>
      <c r="G599" s="55">
        <f>SUM(G600)</f>
        <v>2000</v>
      </c>
      <c r="H599" s="55">
        <f t="shared" si="257"/>
        <v>2000</v>
      </c>
    </row>
    <row r="600" spans="1:8" ht="47.25" x14ac:dyDescent="0.25">
      <c r="A600" s="13" t="s">
        <v>580</v>
      </c>
      <c r="B600" s="26" t="s">
        <v>120</v>
      </c>
      <c r="C600" s="26" t="s">
        <v>25</v>
      </c>
      <c r="D600" s="14" t="s">
        <v>86</v>
      </c>
      <c r="E600" s="14" t="s">
        <v>11</v>
      </c>
      <c r="F600" s="50">
        <f t="shared" si="257"/>
        <v>2000</v>
      </c>
      <c r="G600" s="50">
        <f t="shared" si="257"/>
        <v>2000</v>
      </c>
      <c r="H600" s="50">
        <f t="shared" si="257"/>
        <v>2000</v>
      </c>
    </row>
    <row r="601" spans="1:8" ht="15.75" x14ac:dyDescent="0.25">
      <c r="A601" s="15" t="s">
        <v>415</v>
      </c>
      <c r="B601" s="26" t="s">
        <v>120</v>
      </c>
      <c r="C601" s="26" t="s">
        <v>25</v>
      </c>
      <c r="D601" s="16" t="s">
        <v>416</v>
      </c>
      <c r="E601" s="14" t="s">
        <v>11</v>
      </c>
      <c r="F601" s="50">
        <f>SUM(F602)</f>
        <v>2000</v>
      </c>
      <c r="G601" s="50">
        <f t="shared" si="257"/>
        <v>2000</v>
      </c>
      <c r="H601" s="50">
        <f t="shared" si="257"/>
        <v>2000</v>
      </c>
    </row>
    <row r="602" spans="1:8" ht="94.5" x14ac:dyDescent="0.25">
      <c r="A602" s="20" t="s">
        <v>581</v>
      </c>
      <c r="B602" s="22" t="s">
        <v>120</v>
      </c>
      <c r="C602" s="22" t="s">
        <v>25</v>
      </c>
      <c r="D602" s="29" t="s">
        <v>583</v>
      </c>
      <c r="E602" s="16" t="s">
        <v>11</v>
      </c>
      <c r="F602" s="52">
        <f>SUM(F603)</f>
        <v>2000</v>
      </c>
      <c r="G602" s="52">
        <f t="shared" si="257"/>
        <v>2000</v>
      </c>
      <c r="H602" s="52">
        <f t="shared" si="257"/>
        <v>2000</v>
      </c>
    </row>
    <row r="603" spans="1:8" ht="31.5" x14ac:dyDescent="0.25">
      <c r="A603" s="20" t="s">
        <v>582</v>
      </c>
      <c r="B603" s="22" t="s">
        <v>120</v>
      </c>
      <c r="C603" s="22" t="s">
        <v>25</v>
      </c>
      <c r="D603" s="29" t="s">
        <v>583</v>
      </c>
      <c r="E603" s="29">
        <v>300</v>
      </c>
      <c r="F603" s="52">
        <v>2000</v>
      </c>
      <c r="G603" s="69">
        <v>2000</v>
      </c>
      <c r="H603" s="69">
        <v>2000</v>
      </c>
    </row>
    <row r="604" spans="1:8" ht="63" x14ac:dyDescent="0.25">
      <c r="A604" s="10" t="s">
        <v>663</v>
      </c>
      <c r="B604" s="24" t="s">
        <v>120</v>
      </c>
      <c r="C604" s="24" t="s">
        <v>25</v>
      </c>
      <c r="D604" s="70" t="s">
        <v>373</v>
      </c>
      <c r="E604" s="24" t="s">
        <v>11</v>
      </c>
      <c r="F604" s="75">
        <f>SUM(F605)</f>
        <v>350000</v>
      </c>
      <c r="G604" s="75">
        <f t="shared" ref="G604:H604" si="258">SUM(G605)</f>
        <v>350000</v>
      </c>
      <c r="H604" s="75">
        <f t="shared" si="258"/>
        <v>350000</v>
      </c>
    </row>
    <row r="605" spans="1:8" ht="31.5" x14ac:dyDescent="0.25">
      <c r="A605" s="15" t="s">
        <v>374</v>
      </c>
      <c r="B605" s="17" t="s">
        <v>120</v>
      </c>
      <c r="C605" s="17" t="s">
        <v>25</v>
      </c>
      <c r="D605" s="16" t="s">
        <v>375</v>
      </c>
      <c r="E605" s="17" t="s">
        <v>11</v>
      </c>
      <c r="F605" s="35">
        <f>SUM(F608+F606)</f>
        <v>350000</v>
      </c>
      <c r="G605" s="35">
        <f t="shared" ref="G605:H605" si="259">SUM(G608+G606)</f>
        <v>350000</v>
      </c>
      <c r="H605" s="35">
        <f t="shared" si="259"/>
        <v>350000</v>
      </c>
    </row>
    <row r="606" spans="1:8" ht="47.25" x14ac:dyDescent="0.25">
      <c r="A606" s="15" t="s">
        <v>376</v>
      </c>
      <c r="B606" s="17" t="s">
        <v>120</v>
      </c>
      <c r="C606" s="17" t="s">
        <v>25</v>
      </c>
      <c r="D606" s="16" t="s">
        <v>377</v>
      </c>
      <c r="E606" s="17" t="s">
        <v>11</v>
      </c>
      <c r="F606" s="35">
        <f>SUM(F607)</f>
        <v>50000</v>
      </c>
      <c r="G606" s="35">
        <f>SUM(G607)</f>
        <v>50000</v>
      </c>
      <c r="H606" s="35">
        <f>SUM(H607)</f>
        <v>50000</v>
      </c>
    </row>
    <row r="607" spans="1:8" ht="31.5" x14ac:dyDescent="0.25">
      <c r="A607" s="15" t="s">
        <v>29</v>
      </c>
      <c r="B607" s="16" t="s">
        <v>120</v>
      </c>
      <c r="C607" s="16" t="s">
        <v>25</v>
      </c>
      <c r="D607" s="16" t="s">
        <v>378</v>
      </c>
      <c r="E607" s="16" t="s">
        <v>30</v>
      </c>
      <c r="F607" s="37">
        <v>50000</v>
      </c>
      <c r="G607" s="37">
        <v>50000</v>
      </c>
      <c r="H607" s="37">
        <v>50000</v>
      </c>
    </row>
    <row r="608" spans="1:8" ht="31.5" x14ac:dyDescent="0.25">
      <c r="A608" s="13" t="s">
        <v>379</v>
      </c>
      <c r="B608" s="19" t="s">
        <v>120</v>
      </c>
      <c r="C608" s="19" t="s">
        <v>25</v>
      </c>
      <c r="D608" s="14" t="s">
        <v>380</v>
      </c>
      <c r="E608" s="19" t="s">
        <v>11</v>
      </c>
      <c r="F608" s="42">
        <f>SUM(F609)</f>
        <v>300000</v>
      </c>
      <c r="G608" s="42">
        <f t="shared" ref="G608:H608" si="260">SUM(G609)</f>
        <v>300000</v>
      </c>
      <c r="H608" s="42">
        <f t="shared" si="260"/>
        <v>300000</v>
      </c>
    </row>
    <row r="609" spans="1:8" ht="15.75" x14ac:dyDescent="0.25">
      <c r="A609" s="15" t="s">
        <v>381</v>
      </c>
      <c r="B609" s="17" t="s">
        <v>120</v>
      </c>
      <c r="C609" s="17" t="s">
        <v>25</v>
      </c>
      <c r="D609" s="16" t="s">
        <v>382</v>
      </c>
      <c r="E609" s="17" t="s">
        <v>11</v>
      </c>
      <c r="F609" s="35">
        <f>SUM(F610)</f>
        <v>300000</v>
      </c>
      <c r="G609" s="35">
        <f>SUM(G610:G610)</f>
        <v>300000</v>
      </c>
      <c r="H609" s="35">
        <f>SUM(H610:H610)</f>
        <v>300000</v>
      </c>
    </row>
    <row r="610" spans="1:8" ht="31.5" x14ac:dyDescent="0.25">
      <c r="A610" s="15" t="s">
        <v>226</v>
      </c>
      <c r="B610" s="17" t="s">
        <v>120</v>
      </c>
      <c r="C610" s="17" t="s">
        <v>25</v>
      </c>
      <c r="D610" s="16" t="s">
        <v>382</v>
      </c>
      <c r="E610" s="17" t="s">
        <v>227</v>
      </c>
      <c r="F610" s="35">
        <f>SUM(F611)</f>
        <v>300000</v>
      </c>
      <c r="G610" s="35">
        <f t="shared" ref="G610:H610" si="261">SUM(G611)</f>
        <v>300000</v>
      </c>
      <c r="H610" s="35">
        <f t="shared" si="261"/>
        <v>300000</v>
      </c>
    </row>
    <row r="611" spans="1:8" ht="31.5" x14ac:dyDescent="0.25">
      <c r="A611" s="15" t="s">
        <v>383</v>
      </c>
      <c r="B611" s="17" t="s">
        <v>120</v>
      </c>
      <c r="C611" s="17" t="s">
        <v>25</v>
      </c>
      <c r="D611" s="16" t="s">
        <v>382</v>
      </c>
      <c r="E611" s="17" t="s">
        <v>384</v>
      </c>
      <c r="F611" s="35">
        <v>300000</v>
      </c>
      <c r="G611" s="35">
        <v>300000</v>
      </c>
      <c r="H611" s="35">
        <v>300000</v>
      </c>
    </row>
    <row r="612" spans="1:8" s="33" customFormat="1" ht="15.75" x14ac:dyDescent="0.25">
      <c r="A612" s="13" t="s">
        <v>14</v>
      </c>
      <c r="B612" s="14" t="s">
        <v>120</v>
      </c>
      <c r="C612" s="14" t="s">
        <v>25</v>
      </c>
      <c r="D612" s="14" t="s">
        <v>15</v>
      </c>
      <c r="E612" s="14" t="s">
        <v>11</v>
      </c>
      <c r="F612" s="36">
        <f>SUM(F613)</f>
        <v>12000</v>
      </c>
      <c r="G612" s="36">
        <f t="shared" ref="G612:H613" si="262">SUM(G613)</f>
        <v>12000</v>
      </c>
      <c r="H612" s="36">
        <f t="shared" si="262"/>
        <v>12000</v>
      </c>
    </row>
    <row r="613" spans="1:8" ht="15.75" x14ac:dyDescent="0.25">
      <c r="A613" s="15" t="s">
        <v>16</v>
      </c>
      <c r="B613" s="16" t="s">
        <v>120</v>
      </c>
      <c r="C613" s="16" t="s">
        <v>25</v>
      </c>
      <c r="D613" s="16" t="s">
        <v>17</v>
      </c>
      <c r="E613" s="16" t="s">
        <v>11</v>
      </c>
      <c r="F613" s="37">
        <f>SUM(F614)</f>
        <v>12000</v>
      </c>
      <c r="G613" s="37">
        <f t="shared" si="262"/>
        <v>12000</v>
      </c>
      <c r="H613" s="37">
        <f t="shared" si="262"/>
        <v>12000</v>
      </c>
    </row>
    <row r="614" spans="1:8" ht="31.5" x14ac:dyDescent="0.25">
      <c r="A614" s="15" t="s">
        <v>383</v>
      </c>
      <c r="B614" s="16" t="s">
        <v>120</v>
      </c>
      <c r="C614" s="16" t="s">
        <v>25</v>
      </c>
      <c r="D614" s="16" t="s">
        <v>385</v>
      </c>
      <c r="E614" s="16" t="s">
        <v>11</v>
      </c>
      <c r="F614" s="37">
        <f t="shared" ref="F614:H615" si="263">SUM(F615)</f>
        <v>12000</v>
      </c>
      <c r="G614" s="37">
        <f t="shared" si="263"/>
        <v>12000</v>
      </c>
      <c r="H614" s="37">
        <f t="shared" si="263"/>
        <v>12000</v>
      </c>
    </row>
    <row r="615" spans="1:8" ht="31.5" x14ac:dyDescent="0.25">
      <c r="A615" s="15" t="s">
        <v>226</v>
      </c>
      <c r="B615" s="16" t="s">
        <v>120</v>
      </c>
      <c r="C615" s="16" t="s">
        <v>25</v>
      </c>
      <c r="D615" s="16" t="s">
        <v>385</v>
      </c>
      <c r="E615" s="16" t="s">
        <v>227</v>
      </c>
      <c r="F615" s="37">
        <f t="shared" si="263"/>
        <v>12000</v>
      </c>
      <c r="G615" s="37">
        <f t="shared" si="263"/>
        <v>12000</v>
      </c>
      <c r="H615" s="37">
        <f t="shared" si="263"/>
        <v>12000</v>
      </c>
    </row>
    <row r="616" spans="1:8" ht="31.5" x14ac:dyDescent="0.25">
      <c r="A616" s="15" t="s">
        <v>386</v>
      </c>
      <c r="B616" s="16" t="s">
        <v>120</v>
      </c>
      <c r="C616" s="16" t="s">
        <v>25</v>
      </c>
      <c r="D616" s="16" t="s">
        <v>387</v>
      </c>
      <c r="E616" s="16" t="s">
        <v>384</v>
      </c>
      <c r="F616" s="37">
        <v>12000</v>
      </c>
      <c r="G616" s="37">
        <v>12000</v>
      </c>
      <c r="H616" s="37">
        <v>12000</v>
      </c>
    </row>
    <row r="617" spans="1:8" ht="15.75" x14ac:dyDescent="0.25">
      <c r="A617" s="11" t="s">
        <v>388</v>
      </c>
      <c r="B617" s="12" t="s">
        <v>120</v>
      </c>
      <c r="C617" s="12" t="s">
        <v>34</v>
      </c>
      <c r="D617" s="12" t="s">
        <v>10</v>
      </c>
      <c r="E617" s="12" t="s">
        <v>11</v>
      </c>
      <c r="F617" s="39">
        <f>SUM(F618+F631+F626)</f>
        <v>20629000</v>
      </c>
      <c r="G617" s="39">
        <f>SUM(G618+G631+G626)</f>
        <v>20598700</v>
      </c>
      <c r="H617" s="39">
        <f t="shared" ref="H617" si="264">SUM(H618+H631+H626)</f>
        <v>19160800</v>
      </c>
    </row>
    <row r="618" spans="1:8" ht="53.25" customHeight="1" x14ac:dyDescent="0.25">
      <c r="A618" s="10" t="s">
        <v>662</v>
      </c>
      <c r="B618" s="70" t="s">
        <v>120</v>
      </c>
      <c r="C618" s="70" t="s">
        <v>34</v>
      </c>
      <c r="D618" s="70" t="s">
        <v>35</v>
      </c>
      <c r="E618" s="70" t="s">
        <v>11</v>
      </c>
      <c r="F618" s="40">
        <f>SUM(F619)</f>
        <v>1923500</v>
      </c>
      <c r="G618" s="40">
        <f t="shared" ref="G618:H618" si="265">SUM(G619)</f>
        <v>1923500</v>
      </c>
      <c r="H618" s="40">
        <f t="shared" si="265"/>
        <v>1923500</v>
      </c>
    </row>
    <row r="619" spans="1:8" ht="15.75" x14ac:dyDescent="0.25">
      <c r="A619" s="15" t="s">
        <v>272</v>
      </c>
      <c r="B619" s="16" t="s">
        <v>120</v>
      </c>
      <c r="C619" s="16" t="s">
        <v>34</v>
      </c>
      <c r="D619" s="16" t="s">
        <v>389</v>
      </c>
      <c r="E619" s="16" t="s">
        <v>11</v>
      </c>
      <c r="F619" s="37">
        <f>SUM(F621)</f>
        <v>1923500</v>
      </c>
      <c r="G619" s="37">
        <f>SUM(G621)</f>
        <v>1923500</v>
      </c>
      <c r="H619" s="37">
        <f>SUM(H621)</f>
        <v>1923500</v>
      </c>
    </row>
    <row r="620" spans="1:8" ht="31.5" x14ac:dyDescent="0.25">
      <c r="A620" s="18" t="s">
        <v>390</v>
      </c>
      <c r="B620" s="17" t="s">
        <v>120</v>
      </c>
      <c r="C620" s="17" t="s">
        <v>34</v>
      </c>
      <c r="D620" s="16" t="s">
        <v>391</v>
      </c>
      <c r="E620" s="17" t="s">
        <v>11</v>
      </c>
      <c r="F620" s="35">
        <f t="shared" ref="F620:H620" si="266">SUM(F621)</f>
        <v>1923500</v>
      </c>
      <c r="G620" s="35">
        <f t="shared" si="266"/>
        <v>1923500</v>
      </c>
      <c r="H620" s="35">
        <f t="shared" si="266"/>
        <v>1923500</v>
      </c>
    </row>
    <row r="621" spans="1:8" ht="141.75" x14ac:dyDescent="0.25">
      <c r="A621" s="18" t="s">
        <v>392</v>
      </c>
      <c r="B621" s="17" t="s">
        <v>120</v>
      </c>
      <c r="C621" s="17" t="s">
        <v>34</v>
      </c>
      <c r="D621" s="16" t="s">
        <v>393</v>
      </c>
      <c r="E621" s="17" t="s">
        <v>11</v>
      </c>
      <c r="F621" s="35">
        <f>SUM(F622+F623)</f>
        <v>1923500</v>
      </c>
      <c r="G621" s="35">
        <f t="shared" ref="G621:H621" si="267">SUM(G622+G623)</f>
        <v>1923500</v>
      </c>
      <c r="H621" s="35">
        <f t="shared" si="267"/>
        <v>1923500</v>
      </c>
    </row>
    <row r="622" spans="1:8" ht="31.5" x14ac:dyDescent="0.25">
      <c r="A622" s="15" t="s">
        <v>29</v>
      </c>
      <c r="B622" s="17" t="s">
        <v>120</v>
      </c>
      <c r="C622" s="17" t="s">
        <v>34</v>
      </c>
      <c r="D622" s="16" t="s">
        <v>393</v>
      </c>
      <c r="E622" s="17" t="s">
        <v>30</v>
      </c>
      <c r="F622" s="41">
        <v>28440</v>
      </c>
      <c r="G622" s="41">
        <v>28440</v>
      </c>
      <c r="H622" s="41">
        <v>28440</v>
      </c>
    </row>
    <row r="623" spans="1:8" ht="31.5" x14ac:dyDescent="0.25">
      <c r="A623" s="15" t="s">
        <v>226</v>
      </c>
      <c r="B623" s="17" t="s">
        <v>120</v>
      </c>
      <c r="C623" s="17" t="s">
        <v>34</v>
      </c>
      <c r="D623" s="16" t="s">
        <v>393</v>
      </c>
      <c r="E623" s="17" t="s">
        <v>227</v>
      </c>
      <c r="F623" s="35">
        <f>SUM(F624)</f>
        <v>1895060</v>
      </c>
      <c r="G623" s="35">
        <f>SUM(G624)</f>
        <v>1895060</v>
      </c>
      <c r="H623" s="35">
        <f>SUM(H624)</f>
        <v>1895060</v>
      </c>
    </row>
    <row r="624" spans="1:8" ht="31.5" x14ac:dyDescent="0.25">
      <c r="A624" s="15" t="s">
        <v>383</v>
      </c>
      <c r="B624" s="17" t="s">
        <v>120</v>
      </c>
      <c r="C624" s="17" t="s">
        <v>34</v>
      </c>
      <c r="D624" s="16" t="s">
        <v>393</v>
      </c>
      <c r="E624" s="17" t="s">
        <v>384</v>
      </c>
      <c r="F624" s="35">
        <f t="shared" ref="F624:H624" si="268">SUM(F625)</f>
        <v>1895060</v>
      </c>
      <c r="G624" s="35">
        <f t="shared" si="268"/>
        <v>1895060</v>
      </c>
      <c r="H624" s="35">
        <f t="shared" si="268"/>
        <v>1895060</v>
      </c>
    </row>
    <row r="625" spans="1:8" ht="31.5" x14ac:dyDescent="0.25">
      <c r="A625" s="15" t="s">
        <v>394</v>
      </c>
      <c r="B625" s="17" t="s">
        <v>120</v>
      </c>
      <c r="C625" s="17" t="s">
        <v>34</v>
      </c>
      <c r="D625" s="16" t="s">
        <v>393</v>
      </c>
      <c r="E625" s="17" t="s">
        <v>395</v>
      </c>
      <c r="F625" s="41">
        <v>1895060</v>
      </c>
      <c r="G625" s="41">
        <v>1895060</v>
      </c>
      <c r="H625" s="41">
        <v>1895060</v>
      </c>
    </row>
    <row r="626" spans="1:8" ht="59.25" customHeight="1" x14ac:dyDescent="0.25">
      <c r="A626" s="10" t="s">
        <v>658</v>
      </c>
      <c r="B626" s="24" t="s">
        <v>120</v>
      </c>
      <c r="C626" s="24" t="s">
        <v>34</v>
      </c>
      <c r="D626" s="70" t="s">
        <v>656</v>
      </c>
      <c r="E626" s="24" t="s">
        <v>11</v>
      </c>
      <c r="F626" s="63">
        <f>SUM(F627)</f>
        <v>1545500</v>
      </c>
      <c r="G626" s="63">
        <f t="shared" ref="G626:H626" si="269">SUM(G627)</f>
        <v>1515200</v>
      </c>
      <c r="H626" s="63">
        <f t="shared" si="269"/>
        <v>1637300</v>
      </c>
    </row>
    <row r="627" spans="1:8" ht="71.25" customHeight="1" x14ac:dyDescent="0.25">
      <c r="A627" s="15" t="s">
        <v>657</v>
      </c>
      <c r="B627" s="17" t="s">
        <v>120</v>
      </c>
      <c r="C627" s="17" t="s">
        <v>34</v>
      </c>
      <c r="D627" s="16" t="s">
        <v>655</v>
      </c>
      <c r="E627" s="17" t="s">
        <v>11</v>
      </c>
      <c r="F627" s="41">
        <f>SUM(F628)</f>
        <v>1545500</v>
      </c>
      <c r="G627" s="41">
        <f t="shared" ref="G627:H629" si="270">SUM(G628)</f>
        <v>1515200</v>
      </c>
      <c r="H627" s="41">
        <f t="shared" si="270"/>
        <v>1637300</v>
      </c>
    </row>
    <row r="628" spans="1:8" ht="71.25" customHeight="1" x14ac:dyDescent="0.25">
      <c r="A628" s="15" t="s">
        <v>700</v>
      </c>
      <c r="B628" s="17" t="s">
        <v>120</v>
      </c>
      <c r="C628" s="17" t="s">
        <v>34</v>
      </c>
      <c r="D628" s="16" t="s">
        <v>650</v>
      </c>
      <c r="E628" s="17" t="s">
        <v>11</v>
      </c>
      <c r="F628" s="35">
        <f>SUM(F629)</f>
        <v>1545500</v>
      </c>
      <c r="G628" s="35">
        <f t="shared" si="270"/>
        <v>1515200</v>
      </c>
      <c r="H628" s="35">
        <f t="shared" si="270"/>
        <v>1637300</v>
      </c>
    </row>
    <row r="629" spans="1:8" ht="54.75" customHeight="1" x14ac:dyDescent="0.25">
      <c r="A629" s="13" t="s">
        <v>462</v>
      </c>
      <c r="B629" s="19" t="s">
        <v>120</v>
      </c>
      <c r="C629" s="19" t="s">
        <v>34</v>
      </c>
      <c r="D629" s="14" t="s">
        <v>461</v>
      </c>
      <c r="E629" s="19" t="s">
        <v>11</v>
      </c>
      <c r="F629" s="42">
        <f>SUM(F630)</f>
        <v>1545500</v>
      </c>
      <c r="G629" s="42">
        <f t="shared" si="270"/>
        <v>1515200</v>
      </c>
      <c r="H629" s="42">
        <f t="shared" si="270"/>
        <v>1637300</v>
      </c>
    </row>
    <row r="630" spans="1:8" ht="31.5" x14ac:dyDescent="0.25">
      <c r="A630" s="15" t="s">
        <v>226</v>
      </c>
      <c r="B630" s="17" t="s">
        <v>120</v>
      </c>
      <c r="C630" s="17" t="s">
        <v>34</v>
      </c>
      <c r="D630" s="16" t="s">
        <v>461</v>
      </c>
      <c r="E630" s="17" t="s">
        <v>227</v>
      </c>
      <c r="F630" s="35">
        <v>1545500</v>
      </c>
      <c r="G630" s="35">
        <v>1515200</v>
      </c>
      <c r="H630" s="35">
        <v>1637300</v>
      </c>
    </row>
    <row r="631" spans="1:8" s="33" customFormat="1" ht="26.25" customHeight="1" x14ac:dyDescent="0.25">
      <c r="A631" s="13" t="s">
        <v>14</v>
      </c>
      <c r="B631" s="14" t="s">
        <v>120</v>
      </c>
      <c r="C631" s="14" t="s">
        <v>34</v>
      </c>
      <c r="D631" s="14" t="s">
        <v>15</v>
      </c>
      <c r="E631" s="14" t="s">
        <v>11</v>
      </c>
      <c r="F631" s="36">
        <f>SUM(F632)</f>
        <v>17160000</v>
      </c>
      <c r="G631" s="36">
        <f t="shared" ref="G631:H633" si="271">SUM(G632)</f>
        <v>17160000</v>
      </c>
      <c r="H631" s="36">
        <f t="shared" si="271"/>
        <v>15600000</v>
      </c>
    </row>
    <row r="632" spans="1:8" ht="15.75" x14ac:dyDescent="0.25">
      <c r="A632" s="15" t="s">
        <v>16</v>
      </c>
      <c r="B632" s="16" t="s">
        <v>120</v>
      </c>
      <c r="C632" s="16" t="s">
        <v>34</v>
      </c>
      <c r="D632" s="16" t="s">
        <v>17</v>
      </c>
      <c r="E632" s="16" t="s">
        <v>11</v>
      </c>
      <c r="F632" s="37">
        <f>SUM(F633)</f>
        <v>17160000</v>
      </c>
      <c r="G632" s="37">
        <f t="shared" si="271"/>
        <v>17160000</v>
      </c>
      <c r="H632" s="37">
        <f t="shared" si="271"/>
        <v>15600000</v>
      </c>
    </row>
    <row r="633" spans="1:8" ht="15.75" x14ac:dyDescent="0.25">
      <c r="A633" s="15" t="s">
        <v>82</v>
      </c>
      <c r="B633" s="14" t="s">
        <v>120</v>
      </c>
      <c r="C633" s="14" t="s">
        <v>34</v>
      </c>
      <c r="D633" s="16" t="s">
        <v>186</v>
      </c>
      <c r="E633" s="14" t="s">
        <v>11</v>
      </c>
      <c r="F633" s="36">
        <f>SUM(F634)</f>
        <v>17160000</v>
      </c>
      <c r="G633" s="36">
        <f t="shared" si="271"/>
        <v>17160000</v>
      </c>
      <c r="H633" s="36">
        <f t="shared" si="271"/>
        <v>15600000</v>
      </c>
    </row>
    <row r="634" spans="1:8" ht="63" x14ac:dyDescent="0.25">
      <c r="A634" s="20" t="s">
        <v>396</v>
      </c>
      <c r="B634" s="16" t="s">
        <v>120</v>
      </c>
      <c r="C634" s="16" t="s">
        <v>34</v>
      </c>
      <c r="D634" s="16" t="s">
        <v>397</v>
      </c>
      <c r="E634" s="16" t="s">
        <v>11</v>
      </c>
      <c r="F634" s="37">
        <f>SUM(F635+F636)</f>
        <v>17160000</v>
      </c>
      <c r="G634" s="37">
        <f t="shared" ref="G634:H634" si="272">SUM(G635+G636)</f>
        <v>17160000</v>
      </c>
      <c r="H634" s="37">
        <f t="shared" si="272"/>
        <v>15600000</v>
      </c>
    </row>
    <row r="635" spans="1:8" ht="15.75" x14ac:dyDescent="0.25">
      <c r="A635" s="20" t="s">
        <v>434</v>
      </c>
      <c r="B635" s="16"/>
      <c r="C635" s="16"/>
      <c r="D635" s="16"/>
      <c r="E635" s="16"/>
      <c r="F635" s="41">
        <v>8258400</v>
      </c>
      <c r="G635" s="41">
        <v>6961600</v>
      </c>
      <c r="H635" s="41">
        <v>7296000</v>
      </c>
    </row>
    <row r="636" spans="1:8" ht="15.75" x14ac:dyDescent="0.25">
      <c r="A636" s="15" t="s">
        <v>435</v>
      </c>
      <c r="B636" s="16"/>
      <c r="C636" s="16"/>
      <c r="D636" s="16"/>
      <c r="E636" s="16"/>
      <c r="F636" s="38">
        <v>8901600</v>
      </c>
      <c r="G636" s="38">
        <v>10198400</v>
      </c>
      <c r="H636" s="38">
        <v>8304000</v>
      </c>
    </row>
    <row r="637" spans="1:8" ht="15.75" x14ac:dyDescent="0.25">
      <c r="A637" s="10" t="s">
        <v>398</v>
      </c>
      <c r="B637" s="70" t="s">
        <v>85</v>
      </c>
      <c r="C637" s="70" t="s">
        <v>9</v>
      </c>
      <c r="D637" s="70" t="s">
        <v>10</v>
      </c>
      <c r="E637" s="70" t="s">
        <v>11</v>
      </c>
      <c r="F637" s="40">
        <f>SUM(F638)</f>
        <v>4149500</v>
      </c>
      <c r="G637" s="40">
        <f t="shared" ref="G637:H638" si="273">SUM(G638)</f>
        <v>3433490</v>
      </c>
      <c r="H637" s="40">
        <f t="shared" si="273"/>
        <v>3454790</v>
      </c>
    </row>
    <row r="638" spans="1:8" ht="15.75" x14ac:dyDescent="0.25">
      <c r="A638" s="11" t="s">
        <v>399</v>
      </c>
      <c r="B638" s="12" t="s">
        <v>85</v>
      </c>
      <c r="C638" s="12" t="s">
        <v>13</v>
      </c>
      <c r="D638" s="12" t="s">
        <v>10</v>
      </c>
      <c r="E638" s="12" t="s">
        <v>11</v>
      </c>
      <c r="F638" s="39">
        <f>SUM(F639)</f>
        <v>4149500</v>
      </c>
      <c r="G638" s="39">
        <f t="shared" si="273"/>
        <v>3433490</v>
      </c>
      <c r="H638" s="39">
        <f t="shared" si="273"/>
        <v>3454790</v>
      </c>
    </row>
    <row r="639" spans="1:8" ht="63" x14ac:dyDescent="0.25">
      <c r="A639" s="10" t="s">
        <v>661</v>
      </c>
      <c r="B639" s="70" t="s">
        <v>85</v>
      </c>
      <c r="C639" s="70" t="s">
        <v>13</v>
      </c>
      <c r="D639" s="70" t="s">
        <v>353</v>
      </c>
      <c r="E639" s="70" t="s">
        <v>11</v>
      </c>
      <c r="F639" s="40">
        <f>SUM(F640+F645)</f>
        <v>4149500</v>
      </c>
      <c r="G639" s="40">
        <f t="shared" ref="G639:H639" si="274">SUM(G640+G645)</f>
        <v>3433490</v>
      </c>
      <c r="H639" s="40">
        <f t="shared" si="274"/>
        <v>3454790</v>
      </c>
    </row>
    <row r="640" spans="1:8" ht="31.5" x14ac:dyDescent="0.25">
      <c r="A640" s="15" t="s">
        <v>400</v>
      </c>
      <c r="B640" s="16" t="s">
        <v>85</v>
      </c>
      <c r="C640" s="16" t="s">
        <v>13</v>
      </c>
      <c r="D640" s="16" t="s">
        <v>401</v>
      </c>
      <c r="E640" s="16" t="s">
        <v>11</v>
      </c>
      <c r="F640" s="37">
        <f>SUM(F641)</f>
        <v>580000</v>
      </c>
      <c r="G640" s="37">
        <f t="shared" ref="G640:H641" si="275">SUM(G641)</f>
        <v>580000</v>
      </c>
      <c r="H640" s="37">
        <f t="shared" si="275"/>
        <v>580000</v>
      </c>
    </row>
    <row r="641" spans="1:8" ht="31.5" x14ac:dyDescent="0.25">
      <c r="A641" s="15" t="s">
        <v>402</v>
      </c>
      <c r="B641" s="16" t="s">
        <v>85</v>
      </c>
      <c r="C641" s="16" t="s">
        <v>13</v>
      </c>
      <c r="D641" s="16" t="s">
        <v>403</v>
      </c>
      <c r="E641" s="16" t="s">
        <v>11</v>
      </c>
      <c r="F641" s="37">
        <f>SUM(F642)</f>
        <v>580000</v>
      </c>
      <c r="G641" s="37">
        <f t="shared" si="275"/>
        <v>580000</v>
      </c>
      <c r="H641" s="37">
        <f t="shared" si="275"/>
        <v>580000</v>
      </c>
    </row>
    <row r="642" spans="1:8" ht="31.5" x14ac:dyDescent="0.25">
      <c r="A642" s="15" t="s">
        <v>404</v>
      </c>
      <c r="B642" s="16" t="s">
        <v>85</v>
      </c>
      <c r="C642" s="16" t="s">
        <v>13</v>
      </c>
      <c r="D642" s="16" t="s">
        <v>405</v>
      </c>
      <c r="E642" s="16" t="s">
        <v>11</v>
      </c>
      <c r="F642" s="37">
        <f>SUM(F644+F643)</f>
        <v>580000</v>
      </c>
      <c r="G642" s="37">
        <f t="shared" ref="G642:H642" si="276">SUM(G644+G643)</f>
        <v>580000</v>
      </c>
      <c r="H642" s="37">
        <f t="shared" si="276"/>
        <v>580000</v>
      </c>
    </row>
    <row r="643" spans="1:8" ht="47.25" x14ac:dyDescent="0.25">
      <c r="A643" s="15" t="s">
        <v>22</v>
      </c>
      <c r="B643" s="16" t="s">
        <v>85</v>
      </c>
      <c r="C643" s="16" t="s">
        <v>13</v>
      </c>
      <c r="D643" s="16" t="s">
        <v>405</v>
      </c>
      <c r="E643" s="16" t="s">
        <v>23</v>
      </c>
      <c r="F643" s="38">
        <v>70000</v>
      </c>
      <c r="G643" s="38">
        <v>70000</v>
      </c>
      <c r="H643" s="38">
        <v>70000</v>
      </c>
    </row>
    <row r="644" spans="1:8" ht="31.5" x14ac:dyDescent="0.25">
      <c r="A644" s="15" t="s">
        <v>102</v>
      </c>
      <c r="B644" s="16" t="s">
        <v>85</v>
      </c>
      <c r="C644" s="16" t="s">
        <v>13</v>
      </c>
      <c r="D644" s="16" t="s">
        <v>405</v>
      </c>
      <c r="E644" s="16" t="s">
        <v>30</v>
      </c>
      <c r="F644" s="38">
        <v>510000</v>
      </c>
      <c r="G644" s="38">
        <v>510000</v>
      </c>
      <c r="H644" s="38">
        <v>510000</v>
      </c>
    </row>
    <row r="645" spans="1:8" ht="47.25" x14ac:dyDescent="0.25">
      <c r="A645" s="49" t="s">
        <v>701</v>
      </c>
      <c r="B645" s="19" t="s">
        <v>85</v>
      </c>
      <c r="C645" s="19" t="s">
        <v>13</v>
      </c>
      <c r="D645" s="19" t="s">
        <v>643</v>
      </c>
      <c r="E645" s="19" t="s">
        <v>11</v>
      </c>
      <c r="F645" s="50">
        <f>F646+F650</f>
        <v>3569500</v>
      </c>
      <c r="G645" s="50">
        <f t="shared" ref="G645:H645" si="277">G646+G650</f>
        <v>2853490</v>
      </c>
      <c r="H645" s="50">
        <f t="shared" si="277"/>
        <v>2874790</v>
      </c>
    </row>
    <row r="646" spans="1:8" ht="47.25" x14ac:dyDescent="0.25">
      <c r="A646" s="51" t="s">
        <v>644</v>
      </c>
      <c r="B646" s="17" t="s">
        <v>85</v>
      </c>
      <c r="C646" s="17" t="s">
        <v>13</v>
      </c>
      <c r="D646" s="17" t="s">
        <v>645</v>
      </c>
      <c r="E646" s="17" t="s">
        <v>11</v>
      </c>
      <c r="F646" s="52">
        <f>F647</f>
        <v>2832700</v>
      </c>
      <c r="G646" s="52">
        <f t="shared" ref="G646:H646" si="278">G647</f>
        <v>2853490</v>
      </c>
      <c r="H646" s="52">
        <f t="shared" si="278"/>
        <v>2874790</v>
      </c>
    </row>
    <row r="647" spans="1:8" ht="31.5" x14ac:dyDescent="0.25">
      <c r="A647" s="51" t="s">
        <v>646</v>
      </c>
      <c r="B647" s="17" t="s">
        <v>85</v>
      </c>
      <c r="C647" s="17" t="s">
        <v>13</v>
      </c>
      <c r="D647" s="17" t="s">
        <v>647</v>
      </c>
      <c r="E647" s="17" t="s">
        <v>11</v>
      </c>
      <c r="F647" s="52">
        <f>F648+F649</f>
        <v>2832700</v>
      </c>
      <c r="G647" s="52">
        <f t="shared" ref="G647:H647" si="279">G648+G649</f>
        <v>2853490</v>
      </c>
      <c r="H647" s="52">
        <f t="shared" si="279"/>
        <v>2874790</v>
      </c>
    </row>
    <row r="648" spans="1:8" ht="47.25" x14ac:dyDescent="0.25">
      <c r="A648" s="53" t="s">
        <v>592</v>
      </c>
      <c r="B648" s="17" t="s">
        <v>85</v>
      </c>
      <c r="C648" s="17" t="s">
        <v>13</v>
      </c>
      <c r="D648" s="17" t="s">
        <v>647</v>
      </c>
      <c r="E648" s="29">
        <v>100</v>
      </c>
      <c r="F648" s="52">
        <v>1965400</v>
      </c>
      <c r="G648" s="52">
        <v>1965400</v>
      </c>
      <c r="H648" s="52">
        <v>1965400</v>
      </c>
    </row>
    <row r="649" spans="1:8" ht="31.5" x14ac:dyDescent="0.25">
      <c r="A649" s="53" t="s">
        <v>593</v>
      </c>
      <c r="B649" s="17" t="s">
        <v>85</v>
      </c>
      <c r="C649" s="17" t="s">
        <v>13</v>
      </c>
      <c r="D649" s="17" t="s">
        <v>647</v>
      </c>
      <c r="E649" s="29">
        <v>200</v>
      </c>
      <c r="F649" s="52">
        <v>867300</v>
      </c>
      <c r="G649" s="52">
        <v>888090</v>
      </c>
      <c r="H649" s="52">
        <v>909390</v>
      </c>
    </row>
    <row r="650" spans="1:8" ht="31.5" x14ac:dyDescent="0.25">
      <c r="A650" s="53" t="s">
        <v>702</v>
      </c>
      <c r="B650" s="17" t="s">
        <v>85</v>
      </c>
      <c r="C650" s="17" t="s">
        <v>13</v>
      </c>
      <c r="D650" s="17" t="s">
        <v>648</v>
      </c>
      <c r="E650" s="17" t="s">
        <v>11</v>
      </c>
      <c r="F650" s="52">
        <f>F651</f>
        <v>736800</v>
      </c>
      <c r="G650" s="52">
        <f t="shared" ref="G650:H651" si="280">G651</f>
        <v>0</v>
      </c>
      <c r="H650" s="52">
        <f t="shared" si="280"/>
        <v>0</v>
      </c>
    </row>
    <row r="651" spans="1:8" ht="63" x14ac:dyDescent="0.25">
      <c r="A651" s="53" t="s">
        <v>699</v>
      </c>
      <c r="B651" s="17" t="s">
        <v>85</v>
      </c>
      <c r="C651" s="17" t="s">
        <v>13</v>
      </c>
      <c r="D651" s="17" t="s">
        <v>649</v>
      </c>
      <c r="E651" s="17" t="s">
        <v>11</v>
      </c>
      <c r="F651" s="52">
        <f>F652</f>
        <v>736800</v>
      </c>
      <c r="G651" s="52">
        <f t="shared" si="280"/>
        <v>0</v>
      </c>
      <c r="H651" s="52">
        <f t="shared" si="280"/>
        <v>0</v>
      </c>
    </row>
    <row r="652" spans="1:8" ht="31.5" x14ac:dyDescent="0.25">
      <c r="A652" s="53" t="s">
        <v>593</v>
      </c>
      <c r="B652" s="17" t="s">
        <v>85</v>
      </c>
      <c r="C652" s="17" t="s">
        <v>13</v>
      </c>
      <c r="D652" s="17" t="s">
        <v>649</v>
      </c>
      <c r="E652" s="17" t="s">
        <v>30</v>
      </c>
      <c r="F652" s="52">
        <v>736800</v>
      </c>
      <c r="G652" s="52"/>
      <c r="H652" s="52"/>
    </row>
    <row r="653" spans="1:8" ht="15.75" x14ac:dyDescent="0.25">
      <c r="A653" s="10" t="s">
        <v>406</v>
      </c>
      <c r="B653" s="70" t="s">
        <v>162</v>
      </c>
      <c r="C653" s="70" t="s">
        <v>9</v>
      </c>
      <c r="D653" s="70" t="s">
        <v>10</v>
      </c>
      <c r="E653" s="70" t="s">
        <v>11</v>
      </c>
      <c r="F653" s="40">
        <f>SUM(F654)</f>
        <v>1717700</v>
      </c>
      <c r="G653" s="40">
        <f t="shared" ref="G653:H654" si="281">SUM(G654)</f>
        <v>1717700</v>
      </c>
      <c r="H653" s="40">
        <f t="shared" si="281"/>
        <v>1717700</v>
      </c>
    </row>
    <row r="654" spans="1:8" ht="15.75" x14ac:dyDescent="0.25">
      <c r="A654" s="11" t="s">
        <v>407</v>
      </c>
      <c r="B654" s="12" t="s">
        <v>162</v>
      </c>
      <c r="C654" s="12" t="s">
        <v>13</v>
      </c>
      <c r="D654" s="12" t="s">
        <v>10</v>
      </c>
      <c r="E654" s="12" t="s">
        <v>11</v>
      </c>
      <c r="F654" s="39">
        <f>SUM(F655)</f>
        <v>1717700</v>
      </c>
      <c r="G654" s="39">
        <f t="shared" si="281"/>
        <v>1717700</v>
      </c>
      <c r="H654" s="39">
        <f t="shared" si="281"/>
        <v>1717700</v>
      </c>
    </row>
    <row r="655" spans="1:8" ht="63" x14ac:dyDescent="0.25">
      <c r="A655" s="10" t="s">
        <v>703</v>
      </c>
      <c r="B655" s="70" t="s">
        <v>162</v>
      </c>
      <c r="C655" s="70" t="s">
        <v>13</v>
      </c>
      <c r="D655" s="70" t="s">
        <v>46</v>
      </c>
      <c r="E655" s="24" t="s">
        <v>11</v>
      </c>
      <c r="F655" s="75">
        <f t="shared" ref="F655:F658" si="282">SUM(F656)</f>
        <v>1717700</v>
      </c>
      <c r="G655" s="75">
        <f t="shared" ref="G655:H659" si="283">SUM(G656)</f>
        <v>1717700</v>
      </c>
      <c r="H655" s="75">
        <f t="shared" si="283"/>
        <v>1717700</v>
      </c>
    </row>
    <row r="656" spans="1:8" ht="23.25" customHeight="1" x14ac:dyDescent="0.25">
      <c r="A656" s="15" t="s">
        <v>408</v>
      </c>
      <c r="B656" s="16" t="s">
        <v>162</v>
      </c>
      <c r="C656" s="16" t="s">
        <v>13</v>
      </c>
      <c r="D656" s="16" t="s">
        <v>409</v>
      </c>
      <c r="E656" s="17" t="s">
        <v>11</v>
      </c>
      <c r="F656" s="35">
        <f t="shared" si="282"/>
        <v>1717700</v>
      </c>
      <c r="G656" s="35">
        <f t="shared" si="283"/>
        <v>1717700</v>
      </c>
      <c r="H656" s="35">
        <f t="shared" si="283"/>
        <v>1717700</v>
      </c>
    </row>
    <row r="657" spans="1:8" ht="88.5" customHeight="1" x14ac:dyDescent="0.25">
      <c r="A657" s="15" t="s">
        <v>410</v>
      </c>
      <c r="B657" s="17" t="s">
        <v>162</v>
      </c>
      <c r="C657" s="17" t="s">
        <v>13</v>
      </c>
      <c r="D657" s="16" t="s">
        <v>411</v>
      </c>
      <c r="E657" s="17" t="s">
        <v>11</v>
      </c>
      <c r="F657" s="35">
        <f t="shared" si="282"/>
        <v>1717700</v>
      </c>
      <c r="G657" s="35">
        <f t="shared" si="283"/>
        <v>1717700</v>
      </c>
      <c r="H657" s="35">
        <f t="shared" si="283"/>
        <v>1717700</v>
      </c>
    </row>
    <row r="658" spans="1:8" ht="47.25" x14ac:dyDescent="0.25">
      <c r="A658" s="15" t="s">
        <v>94</v>
      </c>
      <c r="B658" s="17" t="s">
        <v>162</v>
      </c>
      <c r="C658" s="17" t="s">
        <v>13</v>
      </c>
      <c r="D658" s="16" t="s">
        <v>411</v>
      </c>
      <c r="E658" s="17" t="s">
        <v>95</v>
      </c>
      <c r="F658" s="35">
        <f t="shared" si="282"/>
        <v>1717700</v>
      </c>
      <c r="G658" s="35">
        <f t="shared" si="283"/>
        <v>1717700</v>
      </c>
      <c r="H658" s="35">
        <f t="shared" si="283"/>
        <v>1717700</v>
      </c>
    </row>
    <row r="659" spans="1:8" ht="15.75" x14ac:dyDescent="0.25">
      <c r="A659" s="15" t="s">
        <v>96</v>
      </c>
      <c r="B659" s="17" t="s">
        <v>162</v>
      </c>
      <c r="C659" s="17" t="s">
        <v>13</v>
      </c>
      <c r="D659" s="16" t="s">
        <v>411</v>
      </c>
      <c r="E659" s="17" t="s">
        <v>97</v>
      </c>
      <c r="F659" s="35">
        <f>SUM(F660)</f>
        <v>1717700</v>
      </c>
      <c r="G659" s="35">
        <f t="shared" si="283"/>
        <v>1717700</v>
      </c>
      <c r="H659" s="35">
        <f t="shared" si="283"/>
        <v>1717700</v>
      </c>
    </row>
    <row r="660" spans="1:8" ht="47.25" x14ac:dyDescent="0.25">
      <c r="A660" s="15" t="s">
        <v>437</v>
      </c>
      <c r="B660" s="17" t="s">
        <v>162</v>
      </c>
      <c r="C660" s="17" t="s">
        <v>13</v>
      </c>
      <c r="D660" s="30" t="s">
        <v>412</v>
      </c>
      <c r="E660" s="17"/>
      <c r="F660" s="35">
        <f>SUM(F661+F662)</f>
        <v>1717700</v>
      </c>
      <c r="G660" s="35">
        <f t="shared" ref="G660:H660" si="284">SUM(G661+G662)</f>
        <v>1717700</v>
      </c>
      <c r="H660" s="35">
        <f t="shared" si="284"/>
        <v>1717700</v>
      </c>
    </row>
    <row r="661" spans="1:8" ht="15.75" x14ac:dyDescent="0.25">
      <c r="A661" s="15" t="s">
        <v>438</v>
      </c>
      <c r="B661" s="17"/>
      <c r="C661" s="17"/>
      <c r="D661" s="30"/>
      <c r="E661" s="17"/>
      <c r="F661" s="41">
        <v>1374200</v>
      </c>
      <c r="G661" s="41">
        <v>1374200</v>
      </c>
      <c r="H661" s="41">
        <v>1374200</v>
      </c>
    </row>
    <row r="662" spans="1:8" ht="15.75" x14ac:dyDescent="0.25">
      <c r="A662" s="15" t="s">
        <v>436</v>
      </c>
      <c r="B662" s="17"/>
      <c r="C662" s="17"/>
      <c r="D662" s="31"/>
      <c r="E662" s="17"/>
      <c r="F662" s="41">
        <v>343500</v>
      </c>
      <c r="G662" s="41">
        <v>343500</v>
      </c>
      <c r="H662" s="41">
        <v>343500</v>
      </c>
    </row>
    <row r="663" spans="1:8" ht="31.5" x14ac:dyDescent="0.25">
      <c r="A663" s="10" t="s">
        <v>413</v>
      </c>
      <c r="B663" s="70" t="s">
        <v>92</v>
      </c>
      <c r="C663" s="70" t="s">
        <v>9</v>
      </c>
      <c r="D663" s="70" t="s">
        <v>10</v>
      </c>
      <c r="E663" s="70" t="s">
        <v>11</v>
      </c>
      <c r="F663" s="40">
        <f>SUM(F665)</f>
        <v>10000</v>
      </c>
      <c r="G663" s="40">
        <f t="shared" ref="G663:H663" si="285">SUM(G665)</f>
        <v>10000</v>
      </c>
      <c r="H663" s="40">
        <f t="shared" si="285"/>
        <v>10000</v>
      </c>
    </row>
    <row r="664" spans="1:8" ht="31.5" x14ac:dyDescent="0.25">
      <c r="A664" s="11" t="s">
        <v>414</v>
      </c>
      <c r="B664" s="12" t="s">
        <v>92</v>
      </c>
      <c r="C664" s="12" t="s">
        <v>8</v>
      </c>
      <c r="D664" s="12" t="s">
        <v>10</v>
      </c>
      <c r="E664" s="12" t="s">
        <v>11</v>
      </c>
      <c r="F664" s="39">
        <f t="shared" ref="F664:H666" si="286">SUM(F665)</f>
        <v>10000</v>
      </c>
      <c r="G664" s="39">
        <f t="shared" si="286"/>
        <v>10000</v>
      </c>
      <c r="H664" s="39">
        <f t="shared" si="286"/>
        <v>10000</v>
      </c>
    </row>
    <row r="665" spans="1:8" ht="47.25" x14ac:dyDescent="0.25">
      <c r="A665" s="10" t="s">
        <v>651</v>
      </c>
      <c r="B665" s="70" t="s">
        <v>92</v>
      </c>
      <c r="C665" s="70" t="s">
        <v>8</v>
      </c>
      <c r="D665" s="70" t="s">
        <v>73</v>
      </c>
      <c r="E665" s="70" t="s">
        <v>11</v>
      </c>
      <c r="F665" s="40">
        <f t="shared" si="286"/>
        <v>10000</v>
      </c>
      <c r="G665" s="40">
        <f t="shared" si="286"/>
        <v>10000</v>
      </c>
      <c r="H665" s="40">
        <f t="shared" si="286"/>
        <v>10000</v>
      </c>
    </row>
    <row r="666" spans="1:8" ht="47.25" x14ac:dyDescent="0.25">
      <c r="A666" s="15" t="s">
        <v>580</v>
      </c>
      <c r="B666" s="16" t="s">
        <v>92</v>
      </c>
      <c r="C666" s="16" t="s">
        <v>8</v>
      </c>
      <c r="D666" s="16" t="s">
        <v>86</v>
      </c>
      <c r="E666" s="16" t="s">
        <v>11</v>
      </c>
      <c r="F666" s="37">
        <f t="shared" si="286"/>
        <v>10000</v>
      </c>
      <c r="G666" s="37">
        <f t="shared" si="286"/>
        <v>10000</v>
      </c>
      <c r="H666" s="37">
        <f t="shared" si="286"/>
        <v>10000</v>
      </c>
    </row>
    <row r="667" spans="1:8" ht="15.75" x14ac:dyDescent="0.25">
      <c r="A667" s="15" t="s">
        <v>415</v>
      </c>
      <c r="B667" s="16" t="s">
        <v>92</v>
      </c>
      <c r="C667" s="16" t="s">
        <v>8</v>
      </c>
      <c r="D667" s="16" t="s">
        <v>416</v>
      </c>
      <c r="E667" s="16" t="s">
        <v>11</v>
      </c>
      <c r="F667" s="37">
        <f>SUM(F669)</f>
        <v>10000</v>
      </c>
      <c r="G667" s="37">
        <f>SUM(G669)</f>
        <v>10000</v>
      </c>
      <c r="H667" s="37">
        <f>SUM(H669)</f>
        <v>10000</v>
      </c>
    </row>
    <row r="668" spans="1:8" ht="15.75" x14ac:dyDescent="0.25">
      <c r="A668" s="15" t="s">
        <v>417</v>
      </c>
      <c r="B668" s="17" t="s">
        <v>92</v>
      </c>
      <c r="C668" s="14" t="s">
        <v>8</v>
      </c>
      <c r="D668" s="16" t="s">
        <v>418</v>
      </c>
      <c r="E668" s="16" t="s">
        <v>11</v>
      </c>
      <c r="F668" s="35">
        <f>SUM(F669)</f>
        <v>10000</v>
      </c>
      <c r="G668" s="35">
        <f>SUM(G669)</f>
        <v>10000</v>
      </c>
      <c r="H668" s="35">
        <f>SUM(H669)</f>
        <v>10000</v>
      </c>
    </row>
    <row r="669" spans="1:8" ht="15.75" x14ac:dyDescent="0.25">
      <c r="A669" s="15" t="s">
        <v>419</v>
      </c>
      <c r="B669" s="17" t="s">
        <v>92</v>
      </c>
      <c r="C669" s="14" t="s">
        <v>8</v>
      </c>
      <c r="D669" s="16" t="s">
        <v>418</v>
      </c>
      <c r="E669" s="32">
        <v>730</v>
      </c>
      <c r="F669" s="41">
        <v>10000</v>
      </c>
      <c r="G669" s="41">
        <v>10000</v>
      </c>
      <c r="H669" s="41">
        <v>10000</v>
      </c>
    </row>
    <row r="670" spans="1:8" ht="15.75" x14ac:dyDescent="0.25">
      <c r="A670" s="10" t="s">
        <v>420</v>
      </c>
      <c r="B670" s="70"/>
      <c r="C670" s="70"/>
      <c r="D670" s="70"/>
      <c r="E670" s="70"/>
      <c r="F670" s="40">
        <f>SUM(F9+F112+F120+F161+F257+F322+F508+F591+F637+F653+F663)</f>
        <v>913401400</v>
      </c>
      <c r="G670" s="40">
        <f t="shared" ref="G670:H670" si="287">SUM(G9+G112+G120+G161+G257+G322+G508+G591+G637+G653+G663)</f>
        <v>859588350</v>
      </c>
      <c r="H670" s="40">
        <f t="shared" si="287"/>
        <v>750225350</v>
      </c>
    </row>
    <row r="671" spans="1:8" x14ac:dyDescent="0.25">
      <c r="F671" s="86"/>
      <c r="G671" s="86"/>
      <c r="H671" s="86"/>
    </row>
    <row r="673" spans="6:8" x14ac:dyDescent="0.25">
      <c r="F673" s="86"/>
      <c r="G673" s="86"/>
      <c r="H673" s="86"/>
    </row>
  </sheetData>
  <mergeCells count="12">
    <mergeCell ref="G1:H1"/>
    <mergeCell ref="G2:H2"/>
    <mergeCell ref="D7:D8"/>
    <mergeCell ref="E7:E8"/>
    <mergeCell ref="A3:H3"/>
    <mergeCell ref="A6:A8"/>
    <mergeCell ref="B6:E6"/>
    <mergeCell ref="F6:F8"/>
    <mergeCell ref="G6:G8"/>
    <mergeCell ref="H6:H8"/>
    <mergeCell ref="B7:B8"/>
    <mergeCell ref="C7:C8"/>
  </mergeCells>
  <pageMargins left="0.70866141732283472" right="0.70866141732283472" top="0.74803149606299213" bottom="0.74803149606299213" header="0.31496062992125984" footer="0.31496062992125984"/>
  <pageSetup paperSize="9" scale="5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2020-11-23T13:27:52Z</cp:lastPrinted>
  <dcterms:created xsi:type="dcterms:W3CDTF">2019-06-17T13:04:59Z</dcterms:created>
  <dcterms:modified xsi:type="dcterms:W3CDTF">2022-03-30T06:02:38Z</dcterms:modified>
</cp:coreProperties>
</file>